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200" yWindow="300" windowWidth="12255" windowHeight="12105"/>
  </bookViews>
  <sheets>
    <sheet name="Дотации на выравнивание" sheetId="5" r:id="rId1"/>
    <sheet name="НП" sheetId="6" r:id="rId2"/>
    <sheet name="ИНП" sheetId="7" r:id="rId3"/>
    <sheet name="ИБР" sheetId="8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выравнивание'!$A$1:$L$52</definedName>
    <definedName name="_xlnm.Print_Area" localSheetId="3">ИБР!$A$1:$R$47</definedName>
    <definedName name="_xlnm.Print_Area" localSheetId="2">ИНП!$A$1:$J$47</definedName>
    <definedName name="_xlnm.Print_Area" localSheetId="1">НП!$A$1:$Q$47</definedName>
  </definedNames>
  <calcPr calcId="144525" iterate="1"/>
</workbook>
</file>

<file path=xl/calcChain.xml><?xml version="1.0" encoding="utf-8"?>
<calcChain xmlns="http://schemas.openxmlformats.org/spreadsheetml/2006/main">
  <c r="I6" i="7" l="1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</calcChain>
</file>

<file path=xl/sharedStrings.xml><?xml version="1.0" encoding="utf-8"?>
<sst xmlns="http://schemas.openxmlformats.org/spreadsheetml/2006/main" count="262" uniqueCount="128">
  <si>
    <t>тыс. рублей</t>
  </si>
  <si>
    <t>№</t>
  </si>
  <si>
    <t>Муниципальные районы и городские округа</t>
  </si>
  <si>
    <t>Расчетный объем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</si>
  <si>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</si>
  <si>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</si>
  <si>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обеспечен-ность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</si>
  <si>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</si>
  <si>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</si>
  <si>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</si>
  <si>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</si>
  <si>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</si>
  <si>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</si>
  <si>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</si>
  <si>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</si>
  <si>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</si>
  <si>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</si>
  <si>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</si>
  <si>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</si>
  <si>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</si>
  <si>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</si>
  <si>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</si>
  <si>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</si>
  <si>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</si>
  <si>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</si>
  <si>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</si>
  <si>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</si>
  <si>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</si>
  <si>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</si>
  <si>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</si>
  <si>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</si>
  <si>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</si>
  <si>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</si>
  <si>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</si>
  <si>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</si>
  <si>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</si>
  <si>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</si>
  <si>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</si>
  <si>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</si>
  <si>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</si>
  <si>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</si>
  <si>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</si>
  <si>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</si>
  <si>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</si>
  <si>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</si>
  <si>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</si>
  <si>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</si>
  <si>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</si>
  <si>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п.Михайловский</t>
  </si>
  <si>
    <t>ЗАТО Светлый</t>
  </si>
  <si>
    <t>г.Шиханы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</si>
  <si>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</si>
  <si>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</si>
  <si>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</si>
  <si>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</si>
  <si>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</si>
  <si>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</si>
  <si>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</si>
  <si>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</si>
  <si>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</si>
  <si>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</si>
  <si>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</si>
  <si>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</si>
  <si>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</si>
  <si>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</si>
  <si>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t>14=гр.12/Σгр.12*гр.13*0,5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</si>
  <si>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</si>
  <si>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</si>
  <si>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</si>
  <si>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</si>
  <si>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</si>
  <si>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</si>
  <si>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</si>
  <si>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</si>
  <si>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</si>
  <si>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</si>
  <si>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</si>
  <si>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</si>
  <si>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</si>
  <si>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</si>
  <si>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</si>
  <si>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</si>
  <si>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</si>
  <si>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</si>
  <si>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</si>
  <si>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</si>
  <si>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</si>
  <si>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</si>
  <si>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</si>
  <si>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</si>
  <si>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</si>
  <si>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</si>
  <si>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</si>
  <si>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гр.13*гр.13)/ Σгр.3</t>
  </si>
  <si>
    <t>16=(гр.7*гр.11*гр.13/ гр.3)/(Σ(гр.7*гр.11* гр.13)/ Σгр.3</t>
  </si>
  <si>
    <t>17=(гр.3*гр.11*гр.12/ гр.3)/(Σ(гр.3*гр.11* гр.12)/ Σгр.3</t>
  </si>
  <si>
    <t>Субвенция бюджетам муниципальных районов области на исполнение государственных полномочий по расчету                                                  и предоставлению дотаций поселениям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</si>
  <si>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</si>
  <si>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</si>
  <si>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</si>
  <si>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</si>
  <si>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</si>
  <si>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Налог 
на имущество физических лиц</t>
  </si>
  <si>
    <t>Индекс 
налогового потенциала</t>
  </si>
  <si>
    <t>Население 
в возрасте</t>
  </si>
  <si>
    <t>стоимость тепла 
за 1 Гкал в месяц, руб</t>
  </si>
  <si>
    <t>стоимость 
1 куб.м воды в месяц, руб.</t>
  </si>
  <si>
    <t>Налоговый потенциал с учетом нормативов, 
установленных Бюджетным кодексом РФ и законами области, тыс руб.</t>
  </si>
  <si>
    <t>г.Саратов*</t>
  </si>
  <si>
    <t>Оборот розничной торговли, оборот общественного питания с учетом ограничения средним темпом роста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</si>
  <si>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</si>
  <si>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Налог, взимаемый в связи с применением патентной системы налогообложения</t>
  </si>
  <si>
    <t xml:space="preserve">Суммарный прогноз по налогу, взимаемому в связи с применением патентной системы налогообложения, 
</t>
  </si>
  <si>
    <t>Налоговый потенциал по налогу, взимаемому 
в связи с применением патентной системы налогообложения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</si>
  <si>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</si>
  <si>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</t>
    </r>
    <r>
      <rPr>
        <b/>
        <sz val="8"/>
        <rFont val="Arial"/>
        <family val="2"/>
        <charset val="204"/>
      </rPr>
      <t>-р.9)*гр.8*гр.3</t>
    </r>
  </si>
  <si>
    <r>
      <t>ПД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 31 258 613,3</t>
    </r>
  </si>
  <si>
    <r>
      <t>К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=1,000</t>
    </r>
  </si>
  <si>
    <t>Кп=0,0645</t>
  </si>
  <si>
    <r>
      <t xml:space="preserve">Утверждено на 2025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2024 и на плановый период 2025 и 2026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</si>
  <si>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Объем средств для доведения бюджетной обеспеченности муниципального района (городского округа) до уровня, установленного в качестве критерия</t>
  </si>
  <si>
    <t>Численность постоянного населения на 1.01.24, чел</t>
  </si>
  <si>
    <t>Расчет распределения на 2025 год 
субвенции бюджетам муниципальных районов области на исполнение государственных полномочий 
по расчету и предоставлению дотаций поселениям, дотации на выравнивание бюджетной обеспеченности муниципальных районов (городских округов) области</t>
  </si>
  <si>
    <t>по репрезентативной системе налогов на 2025 год (продолжение)</t>
  </si>
  <si>
    <t>Налоговый потенциал муниципальных районов (городских округов)  по репрезентативной системе налогов на 2025 год</t>
  </si>
  <si>
    <t>Расчет индекса налогового потенциала на 2025 год</t>
  </si>
  <si>
    <r>
      <t>20=гр.14*0,1650+гр.15*0,1258+ гр.16*</t>
    </r>
    <r>
      <rPr>
        <b/>
        <i/>
        <sz val="8"/>
        <rFont val="Arial Cyr"/>
        <charset val="204"/>
      </rPr>
      <t>0,2858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0,4235</t>
    </r>
  </si>
  <si>
    <t>Расчет индекса бюджетных расходов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</si>
</sst>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vertAlign val="subscript"/>
      <sz val="8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i/>
      <sz val="8"/>
      <name val="Arial Cyr"/>
      <charset val="204"/>
    </font>
    <font>
      <b/>
      <sz val="8"/>
      <name val="Calibri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9" fontId="5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48" fontId="14" fillId="0" borderId="0">
      <protection locked="0"/>
    </xf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0" fontId="13" fillId="0" borderId="9"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6" fillId="9" borderId="10" applyNumberFormat="0" applyAlignment="0" applyProtection="0"/>
    <xf numFmtId="0" fontId="17" fillId="22" borderId="11" applyNumberFormat="0" applyAlignment="0" applyProtection="0"/>
    <xf numFmtId="0" fontId="18" fillId="22" borderId="10" applyNumberFormat="0" applyAlignment="0" applyProtection="0"/>
    <xf numFmtId="0" fontId="5" fillId="0" borderId="12" applyNumberFormat="0">
      <alignment horizontal="right" vertical="top"/>
    </xf>
    <xf numFmtId="0" fontId="5" fillId="0" borderId="12" applyNumberFormat="0">
      <alignment horizontal="right" vertical="top"/>
    </xf>
    <xf numFmtId="0" fontId="5" fillId="23" borderId="12" applyNumberFormat="0">
      <alignment horizontal="right" vertical="top"/>
    </xf>
    <xf numFmtId="49" fontId="5" fillId="22" borderId="12">
      <alignment horizontal="left" vertical="top"/>
    </xf>
    <xf numFmtId="49" fontId="19" fillId="0" borderId="12">
      <alignment horizontal="left" vertical="top"/>
    </xf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5" fillId="13" borderId="12">
      <alignment horizontal="left" vertical="top" wrapText="1"/>
    </xf>
    <xf numFmtId="0" fontId="19" fillId="0" borderId="12">
      <alignment horizontal="left" vertical="top" wrapText="1"/>
    </xf>
    <xf numFmtId="0" fontId="5" fillId="4" borderId="12">
      <alignment horizontal="left" vertical="top" wrapText="1"/>
    </xf>
    <xf numFmtId="0" fontId="5" fillId="24" borderId="12">
      <alignment horizontal="left" vertical="top" wrapText="1"/>
    </xf>
    <xf numFmtId="0" fontId="5" fillId="25" borderId="12">
      <alignment horizontal="left" vertical="top" wrapText="1"/>
    </xf>
    <xf numFmtId="0" fontId="5" fillId="26" borderId="12">
      <alignment horizontal="left" vertical="top" wrapText="1"/>
    </xf>
    <xf numFmtId="0" fontId="5" fillId="0" borderId="12">
      <alignment horizontal="left" vertical="top" wrapText="1"/>
    </xf>
    <xf numFmtId="0" fontId="23" fillId="0" borderId="0">
      <alignment horizontal="left" vertical="top"/>
    </xf>
    <xf numFmtId="0" fontId="24" fillId="0" borderId="16" applyNumberFormat="0" applyFill="0" applyAlignment="0" applyProtection="0"/>
    <xf numFmtId="0" fontId="25" fillId="27" borderId="17" applyNumberFormat="0" applyAlignment="0" applyProtection="0"/>
    <xf numFmtId="0" fontId="26" fillId="0" borderId="0" applyNumberFormat="0" applyFill="0" applyBorder="0" applyAlignment="0" applyProtection="0"/>
    <xf numFmtId="0" fontId="27" fillId="28" borderId="0" applyNumberFormat="0" applyBorder="0" applyAlignment="0" applyProtection="0"/>
    <xf numFmtId="0" fontId="28" fillId="0" borderId="0"/>
    <xf numFmtId="0" fontId="5" fillId="0" borderId="0"/>
    <xf numFmtId="0" fontId="1" fillId="0" borderId="0"/>
    <xf numFmtId="0" fontId="1" fillId="0" borderId="0"/>
    <xf numFmtId="0" fontId="5" fillId="13" borderId="18" applyNumberFormat="0">
      <alignment horizontal="right" vertical="top"/>
    </xf>
    <xf numFmtId="0" fontId="5" fillId="4" borderId="18" applyNumberFormat="0">
      <alignment horizontal="right" vertical="top"/>
    </xf>
    <xf numFmtId="0" fontId="5" fillId="0" borderId="12" applyNumberFormat="0">
      <alignment horizontal="right" vertical="top"/>
    </xf>
    <xf numFmtId="0" fontId="5" fillId="0" borderId="12" applyNumberFormat="0">
      <alignment horizontal="right" vertical="top"/>
    </xf>
    <xf numFmtId="0" fontId="5" fillId="24" borderId="18" applyNumberFormat="0">
      <alignment horizontal="right" vertical="top"/>
    </xf>
    <xf numFmtId="0" fontId="5" fillId="0" borderId="12" applyNumberFormat="0">
      <alignment horizontal="right" vertical="top"/>
    </xf>
    <xf numFmtId="0" fontId="29" fillId="5" borderId="0" applyNumberFormat="0" applyBorder="0" applyAlignment="0" applyProtection="0"/>
    <xf numFmtId="0" fontId="2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3" fillId="29" borderId="19" applyNumberFormat="0" applyFont="0" applyAlignment="0" applyProtection="0"/>
    <xf numFmtId="9" fontId="5" fillId="0" borderId="0" applyFont="0" applyFill="0" applyBorder="0" applyAlignment="0" applyProtection="0"/>
    <xf numFmtId="49" fontId="31" fillId="28" borderId="12">
      <alignment horizontal="left" vertical="top" wrapText="1"/>
    </xf>
    <xf numFmtId="49" fontId="5" fillId="0" borderId="12">
      <alignment horizontal="left" vertical="top" wrapText="1"/>
    </xf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5" fillId="26" borderId="12">
      <alignment horizontal="left" vertical="top" wrapText="1"/>
    </xf>
    <xf numFmtId="0" fontId="5" fillId="0" borderId="12">
      <alignment horizontal="left" vertical="top" wrapText="1"/>
    </xf>
  </cellStyleXfs>
  <cellXfs count="87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/>
    </xf>
    <xf numFmtId="164" fontId="4" fillId="3" borderId="1" xfId="3" applyNumberFormat="1" applyFont="1" applyFill="1" applyBorder="1"/>
    <xf numFmtId="165" fontId="4" fillId="0" borderId="1" xfId="4" applyNumberFormat="1" applyFont="1" applyBorder="1"/>
    <xf numFmtId="165" fontId="4" fillId="0" borderId="1" xfId="3" applyNumberFormat="1" applyFont="1" applyFill="1" applyBorder="1"/>
    <xf numFmtId="164" fontId="4" fillId="0" borderId="1" xfId="3" applyNumberFormat="1" applyFont="1" applyFill="1" applyBorder="1"/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 applyProtection="1">
      <alignment vertical="center"/>
    </xf>
    <xf numFmtId="0" fontId="4" fillId="0" borderId="1" xfId="2" applyFont="1" applyFill="1" applyBorder="1" applyAlignment="1" applyProtection="1">
      <alignment horizontal="left" vertical="center"/>
    </xf>
    <xf numFmtId="0" fontId="6" fillId="0" borderId="1" xfId="2" applyFont="1" applyFill="1" applyBorder="1" applyAlignment="1">
      <alignment vertical="center"/>
    </xf>
    <xf numFmtId="3" fontId="6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/>
    <xf numFmtId="0" fontId="4" fillId="3" borderId="0" xfId="2" applyFont="1" applyFill="1"/>
    <xf numFmtId="167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1" xfId="0" applyFont="1" applyFill="1" applyBorder="1"/>
    <xf numFmtId="0" fontId="4" fillId="0" borderId="1" xfId="6" applyFont="1" applyFill="1" applyBorder="1"/>
    <xf numFmtId="0" fontId="7" fillId="0" borderId="1" xfId="0" applyFont="1" applyBorder="1"/>
    <xf numFmtId="0" fontId="10" fillId="0" borderId="1" xfId="0" applyFont="1" applyBorder="1"/>
    <xf numFmtId="3" fontId="6" fillId="0" borderId="1" xfId="0" applyNumberFormat="1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4" fillId="0" borderId="0" xfId="3" applyFont="1"/>
    <xf numFmtId="166" fontId="4" fillId="0" borderId="1" xfId="2" applyNumberFormat="1" applyFont="1" applyFill="1" applyBorder="1" applyAlignment="1">
      <alignment vertical="center"/>
    </xf>
    <xf numFmtId="0" fontId="3" fillId="0" borderId="0" xfId="4" applyFont="1"/>
    <xf numFmtId="165" fontId="3" fillId="0" borderId="0" xfId="4" applyNumberFormat="1" applyFont="1"/>
    <xf numFmtId="164" fontId="6" fillId="0" borderId="1" xfId="2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5" fontId="9" fillId="0" borderId="1" xfId="4" applyNumberFormat="1" applyFont="1" applyBorder="1"/>
    <xf numFmtId="0" fontId="3" fillId="0" borderId="0" xfId="4" applyFont="1" applyFill="1"/>
    <xf numFmtId="3" fontId="3" fillId="0" borderId="1" xfId="2" applyNumberFormat="1" applyFont="1" applyFill="1" applyBorder="1" applyAlignment="1">
      <alignment vertical="center"/>
    </xf>
    <xf numFmtId="3" fontId="4" fillId="0" borderId="1" xfId="3" applyNumberFormat="1" applyFont="1" applyFill="1" applyBorder="1"/>
    <xf numFmtId="165" fontId="6" fillId="0" borderId="1" xfId="3" applyNumberFormat="1" applyFont="1" applyFill="1" applyBorder="1"/>
    <xf numFmtId="0" fontId="10" fillId="0" borderId="0" xfId="3" applyFont="1" applyFill="1" applyAlignment="1">
      <alignment wrapText="1"/>
    </xf>
    <xf numFmtId="0" fontId="4" fillId="0" borderId="0" xfId="3" applyFont="1" applyFill="1"/>
    <xf numFmtId="4" fontId="4" fillId="0" borderId="1" xfId="3" applyNumberFormat="1" applyFont="1" applyFill="1" applyBorder="1"/>
    <xf numFmtId="0" fontId="7" fillId="0" borderId="1" xfId="0" applyFont="1" applyFill="1" applyBorder="1"/>
    <xf numFmtId="0" fontId="10" fillId="0" borderId="1" xfId="0" applyFont="1" applyFill="1" applyBorder="1"/>
    <xf numFmtId="3" fontId="9" fillId="0" borderId="1" xfId="4" applyNumberFormat="1" applyFont="1" applyFill="1" applyBorder="1"/>
    <xf numFmtId="4" fontId="6" fillId="0" borderId="1" xfId="3" applyNumberFormat="1" applyFont="1" applyFill="1" applyBorder="1"/>
    <xf numFmtId="0" fontId="6" fillId="0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164" fontId="3" fillId="0" borderId="1" xfId="4" applyNumberFormat="1" applyFont="1" applyFill="1" applyBorder="1"/>
    <xf numFmtId="164" fontId="3" fillId="3" borderId="1" xfId="4" applyNumberFormat="1" applyFont="1" applyFill="1" applyBorder="1"/>
    <xf numFmtId="164" fontId="3" fillId="0" borderId="1" xfId="4" applyNumberFormat="1" applyFont="1" applyBorder="1"/>
    <xf numFmtId="169" fontId="3" fillId="0" borderId="0" xfId="4" applyNumberFormat="1" applyFont="1"/>
    <xf numFmtId="0" fontId="36" fillId="0" borderId="0" xfId="2" applyFont="1" applyFill="1" applyAlignment="1">
      <alignment vertical="center"/>
    </xf>
    <xf numFmtId="0" fontId="4" fillId="0" borderId="0" xfId="2" applyFont="1" applyFill="1" applyAlignment="1">
      <alignment horizontal="right"/>
    </xf>
    <xf numFmtId="0" fontId="6" fillId="3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164" fontId="3" fillId="0" borderId="1" xfId="5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3" borderId="1" xfId="2" applyNumberFormat="1" applyFont="1" applyFill="1" applyBorder="1" applyAlignment="1">
      <alignment vertical="center"/>
    </xf>
    <xf numFmtId="0" fontId="6" fillId="0" borderId="1" xfId="2" applyFont="1" applyFill="1" applyBorder="1" applyAlignment="1" applyProtection="1">
      <alignment vertical="center"/>
    </xf>
    <xf numFmtId="3" fontId="4" fillId="0" borderId="1" xfId="2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/>
    </xf>
    <xf numFmtId="0" fontId="36" fillId="0" borderId="0" xfId="3" applyFont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36" fillId="0" borderId="0" xfId="3" applyFont="1" applyFill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Zeros="0" tabSelected="1" view="pageBreakPreview" zoomScaleNormal="115" zoomScaleSheetLayoutView="100" workbookViewId="0">
      <pane xSplit="2" ySplit="6" topLeftCell="C7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4.85546875" style="1" customWidth="1"/>
    <col min="5" max="5" width="13.28515625" style="1" customWidth="1"/>
    <col min="6" max="6" width="18.85546875" style="1" customWidth="1"/>
    <col min="7" max="7" width="11.5703125" style="1" customWidth="1"/>
    <col min="8" max="8" width="10.140625" style="1" customWidth="1"/>
    <col min="9" max="9" width="10.42578125" style="1" customWidth="1"/>
    <col min="10" max="10" width="15.7109375" style="1" customWidth="1"/>
    <col min="11" max="11" width="13.42578125" style="1" customWidth="1"/>
    <col min="12" max="12" width="17.42578125" style="1" customWidth="1"/>
    <col min="13" max="13" width="8" style="1"/>
    <col min="14" max="14" width="12.5703125" style="1" customWidth="1"/>
    <col min="15" max="15" width="10" style="1" bestFit="1" customWidth="1"/>
    <col min="16" max="16384" width="8" style="1"/>
  </cols>
  <sheetData>
    <row r="1" spans="1:15" ht="71.25" customHeight="1" x14ac:dyDescent="0.2">
      <c r="A1" s="74" t="s">
        <v>122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5" ht="12.75" customHeight="1" x14ac:dyDescent="0.2">
      <c r="L2" s="57" t="s">
        <v>0</v>
      </c>
    </row>
    <row r="3" spans="1:15" ht="38.25" customHeight="1" x14ac:dyDescent="0.2">
      <c r="A3" s="70" t="s">
        <v>1</v>
      </c>
      <c r="B3" s="70" t="s">
        <v>2</v>
      </c>
      <c r="C3" s="70" t="s">
        <v>121</v>
      </c>
      <c r="D3" s="70" t="s">
        <v>3</v>
      </c>
      <c r="E3" s="70" t="s">
        <v>119</v>
      </c>
      <c r="F3" s="71" t="s">
        <v>96</v>
      </c>
      <c r="G3" s="70" t="s">
        <v>4</v>
      </c>
      <c r="H3" s="70" t="s">
        <v>5</v>
      </c>
      <c r="I3" s="70" t="s">
        <v>6</v>
      </c>
      <c r="J3" s="70" t="s">
        <v>120</v>
      </c>
      <c r="K3" s="70" t="s">
        <v>119</v>
      </c>
      <c r="L3" s="70" t="s">
        <v>7</v>
      </c>
    </row>
    <row r="4" spans="1:15" ht="81.75" customHeight="1" x14ac:dyDescent="0.2">
      <c r="A4" s="70"/>
      <c r="B4" s="70"/>
      <c r="C4" s="70"/>
      <c r="D4" s="70"/>
      <c r="E4" s="70"/>
      <c r="F4" s="72"/>
      <c r="G4" s="70"/>
      <c r="H4" s="70"/>
      <c r="I4" s="70"/>
      <c r="J4" s="70"/>
      <c r="K4" s="70"/>
      <c r="L4" s="70"/>
    </row>
    <row r="5" spans="1:15" ht="9" hidden="1" customHeight="1" x14ac:dyDescent="0.2">
      <c r="A5" s="75"/>
      <c r="B5" s="75"/>
      <c r="C5" s="70"/>
      <c r="D5" s="66"/>
      <c r="E5" s="66"/>
      <c r="F5" s="73"/>
      <c r="G5" s="70"/>
      <c r="H5" s="70"/>
      <c r="I5" s="70"/>
      <c r="J5" s="66"/>
      <c r="K5" s="66"/>
      <c r="L5" s="70"/>
    </row>
    <row r="6" spans="1:15" ht="26.25" customHeight="1" x14ac:dyDescent="0.2">
      <c r="A6" s="2">
        <v>1</v>
      </c>
      <c r="B6" s="2">
        <v>2</v>
      </c>
      <c r="C6" s="2">
        <v>3</v>
      </c>
      <c r="D6" s="2" t="s">
        <v>8</v>
      </c>
      <c r="E6" s="2">
        <v>5</v>
      </c>
      <c r="F6" s="58">
        <v>6</v>
      </c>
      <c r="G6" s="2">
        <v>7</v>
      </c>
      <c r="H6" s="2">
        <v>8</v>
      </c>
      <c r="I6" s="58" t="s">
        <v>9</v>
      </c>
      <c r="J6" s="58" t="s">
        <v>115</v>
      </c>
      <c r="K6" s="2">
        <v>11</v>
      </c>
      <c r="L6" s="2">
        <v>12</v>
      </c>
    </row>
    <row r="7" spans="1:15" s="8" customFormat="1" ht="11.25" customHeight="1" x14ac:dyDescent="0.2">
      <c r="A7" s="11">
        <v>1</v>
      </c>
      <c r="B7" s="11" t="s">
        <v>10</v>
      </c>
      <c r="C7" s="65">
        <v>14280</v>
      </c>
      <c r="D7" s="3">
        <v>921.1</v>
      </c>
      <c r="E7" s="3">
        <v>938.1</v>
      </c>
      <c r="F7" s="4">
        <v>938.1</v>
      </c>
      <c r="G7" s="5">
        <v>0.61383796010196989</v>
      </c>
      <c r="H7" s="6">
        <v>1.1097926051566758</v>
      </c>
      <c r="I7" s="6">
        <v>0.55311051564928282</v>
      </c>
      <c r="J7" s="7">
        <v>92815.8</v>
      </c>
      <c r="K7" s="7">
        <v>79610.3</v>
      </c>
      <c r="L7" s="4">
        <v>90890.9</v>
      </c>
      <c r="N7" s="9"/>
      <c r="O7" s="9"/>
    </row>
    <row r="8" spans="1:15" s="8" customFormat="1" ht="11.25" customHeight="1" x14ac:dyDescent="0.2">
      <c r="A8" s="11">
        <v>2</v>
      </c>
      <c r="B8" s="11" t="s">
        <v>11</v>
      </c>
      <c r="C8" s="65">
        <v>19018</v>
      </c>
      <c r="D8" s="3">
        <v>1226.7</v>
      </c>
      <c r="E8" s="3">
        <v>1285.7</v>
      </c>
      <c r="F8" s="4">
        <v>1285.7</v>
      </c>
      <c r="G8" s="5">
        <v>0.86377545811805911</v>
      </c>
      <c r="H8" s="6">
        <v>1.1280906619840905</v>
      </c>
      <c r="I8" s="6">
        <v>0.76569684266231519</v>
      </c>
      <c r="J8" s="7">
        <v>65877.7</v>
      </c>
      <c r="K8" s="7">
        <v>61067.8</v>
      </c>
      <c r="L8" s="4">
        <v>65176.6</v>
      </c>
      <c r="N8" s="9"/>
      <c r="O8" s="9"/>
    </row>
    <row r="9" spans="1:15" s="8" customFormat="1" ht="11.25" customHeight="1" x14ac:dyDescent="0.2">
      <c r="A9" s="11">
        <v>3</v>
      </c>
      <c r="B9" s="11" t="s">
        <v>12</v>
      </c>
      <c r="C9" s="65">
        <v>33425</v>
      </c>
      <c r="D9" s="3">
        <v>2155.9</v>
      </c>
      <c r="E9" s="3">
        <v>2355.9</v>
      </c>
      <c r="F9" s="4">
        <v>2355.9</v>
      </c>
      <c r="G9" s="5">
        <v>0.72193927538663893</v>
      </c>
      <c r="H9" s="6">
        <v>1.0668841756685401</v>
      </c>
      <c r="I9" s="6">
        <v>0.67668008566557958</v>
      </c>
      <c r="J9" s="7">
        <v>151102.9</v>
      </c>
      <c r="K9" s="7">
        <v>132358.20000000001</v>
      </c>
      <c r="L9" s="4">
        <v>148370.5</v>
      </c>
      <c r="N9" s="10"/>
      <c r="O9" s="9"/>
    </row>
    <row r="10" spans="1:15" s="8" customFormat="1" ht="11.25" customHeight="1" x14ac:dyDescent="0.2">
      <c r="A10" s="11">
        <v>4</v>
      </c>
      <c r="B10" s="11" t="s">
        <v>13</v>
      </c>
      <c r="C10" s="65">
        <v>24991</v>
      </c>
      <c r="D10" s="3">
        <v>1611.9</v>
      </c>
      <c r="E10" s="3">
        <v>1712.6</v>
      </c>
      <c r="F10" s="4">
        <v>1712.6</v>
      </c>
      <c r="G10" s="5">
        <v>0.61888029691150193</v>
      </c>
      <c r="H10" s="6">
        <v>1.0744201218222291</v>
      </c>
      <c r="I10" s="6">
        <v>0.5760133157799332</v>
      </c>
      <c r="J10" s="7">
        <v>149197.5</v>
      </c>
      <c r="K10" s="7">
        <v>119027.2</v>
      </c>
      <c r="L10" s="4">
        <v>144799.70000000001</v>
      </c>
      <c r="N10" s="9"/>
      <c r="O10" s="9"/>
    </row>
    <row r="11" spans="1:15" s="8" customFormat="1" ht="11.25" customHeight="1" x14ac:dyDescent="0.2">
      <c r="A11" s="11">
        <v>5</v>
      </c>
      <c r="B11" s="11" t="s">
        <v>14</v>
      </c>
      <c r="C11" s="65">
        <v>200241</v>
      </c>
      <c r="D11" s="3">
        <v>12915.5</v>
      </c>
      <c r="E11" s="3">
        <v>13024.9</v>
      </c>
      <c r="F11" s="4">
        <v>13024.9</v>
      </c>
      <c r="G11" s="5">
        <v>1.1959051234072988</v>
      </c>
      <c r="H11" s="6">
        <v>0.91072373307300003</v>
      </c>
      <c r="I11" s="6">
        <v>1.3131371018212388</v>
      </c>
      <c r="J11" s="7">
        <v>0</v>
      </c>
      <c r="K11" s="7">
        <v>0</v>
      </c>
      <c r="L11" s="4">
        <v>0</v>
      </c>
      <c r="N11" s="9"/>
      <c r="O11" s="9"/>
    </row>
    <row r="12" spans="1:15" s="8" customFormat="1" ht="11.25" customHeight="1" x14ac:dyDescent="0.2">
      <c r="A12" s="11">
        <v>6</v>
      </c>
      <c r="B12" s="11" t="s">
        <v>15</v>
      </c>
      <c r="C12" s="65">
        <v>99921</v>
      </c>
      <c r="D12" s="3">
        <v>6444.9</v>
      </c>
      <c r="E12" s="3">
        <v>6533.9</v>
      </c>
      <c r="F12" s="4">
        <v>6533.9</v>
      </c>
      <c r="G12" s="5">
        <v>0.64608628451150274</v>
      </c>
      <c r="H12" s="6">
        <v>0.90829269705408455</v>
      </c>
      <c r="I12" s="6">
        <v>0.71131947510641647</v>
      </c>
      <c r="J12" s="7">
        <v>343361.6</v>
      </c>
      <c r="K12" s="7">
        <v>158967.20000000001</v>
      </c>
      <c r="L12" s="4">
        <v>316482.90000000002</v>
      </c>
      <c r="N12" s="9"/>
      <c r="O12" s="9"/>
    </row>
    <row r="13" spans="1:15" s="8" customFormat="1" ht="11.25" customHeight="1" x14ac:dyDescent="0.2">
      <c r="A13" s="11">
        <v>7</v>
      </c>
      <c r="B13" s="11" t="s">
        <v>16</v>
      </c>
      <c r="C13" s="65">
        <v>9850</v>
      </c>
      <c r="D13" s="3">
        <v>635.29999999999995</v>
      </c>
      <c r="E13" s="3">
        <v>660.6</v>
      </c>
      <c r="F13" s="4">
        <v>660.6</v>
      </c>
      <c r="G13" s="5">
        <v>0.64156972367355369</v>
      </c>
      <c r="H13" s="6">
        <v>1.1777226063306365</v>
      </c>
      <c r="I13" s="6">
        <v>0.54475452897389487</v>
      </c>
      <c r="J13" s="7">
        <v>69211.199999999997</v>
      </c>
      <c r="K13" s="7">
        <v>55654.400000000001</v>
      </c>
      <c r="L13" s="4">
        <v>67235.100000000006</v>
      </c>
      <c r="N13" s="9"/>
      <c r="O13" s="9"/>
    </row>
    <row r="14" spans="1:15" s="8" customFormat="1" ht="11.25" customHeight="1" x14ac:dyDescent="0.2">
      <c r="A14" s="11">
        <v>8</v>
      </c>
      <c r="B14" s="11" t="s">
        <v>17</v>
      </c>
      <c r="C14" s="65">
        <v>80407</v>
      </c>
      <c r="D14" s="3">
        <v>5186.3</v>
      </c>
      <c r="E14" s="3">
        <v>5342.1</v>
      </c>
      <c r="F14" s="4">
        <v>5342.1</v>
      </c>
      <c r="G14" s="5">
        <v>0.93366059618599184</v>
      </c>
      <c r="H14" s="6">
        <v>0.92360347533798748</v>
      </c>
      <c r="I14" s="6">
        <v>1.0108890028205275</v>
      </c>
      <c r="J14" s="7">
        <v>0</v>
      </c>
      <c r="K14" s="7">
        <v>26715.8</v>
      </c>
      <c r="L14" s="4">
        <v>26715.8</v>
      </c>
      <c r="N14" s="9"/>
      <c r="O14" s="9"/>
    </row>
    <row r="15" spans="1:15" s="8" customFormat="1" ht="11.25" customHeight="1" x14ac:dyDescent="0.2">
      <c r="A15" s="11">
        <v>9</v>
      </c>
      <c r="B15" s="11" t="s">
        <v>18</v>
      </c>
      <c r="C15" s="65">
        <v>10854</v>
      </c>
      <c r="D15" s="3">
        <v>700.1</v>
      </c>
      <c r="E15" s="3">
        <v>723.1</v>
      </c>
      <c r="F15" s="4">
        <v>723.1</v>
      </c>
      <c r="G15" s="5">
        <v>0.66070588190627655</v>
      </c>
      <c r="H15" s="6">
        <v>1.1122122701372892</v>
      </c>
      <c r="I15" s="6">
        <v>0.59404656794940802</v>
      </c>
      <c r="J15" s="7">
        <v>64225.2</v>
      </c>
      <c r="K15" s="7">
        <v>60966.2</v>
      </c>
      <c r="L15" s="4">
        <v>63750.1</v>
      </c>
      <c r="N15" s="9"/>
      <c r="O15" s="9"/>
    </row>
    <row r="16" spans="1:15" s="8" customFormat="1" ht="11.25" customHeight="1" x14ac:dyDescent="0.2">
      <c r="A16" s="11">
        <v>10</v>
      </c>
      <c r="B16" s="11" t="s">
        <v>19</v>
      </c>
      <c r="C16" s="65">
        <v>15660</v>
      </c>
      <c r="D16" s="3">
        <v>1010.1</v>
      </c>
      <c r="E16" s="3">
        <v>1059.9000000000001</v>
      </c>
      <c r="F16" s="4">
        <v>1059.9000000000001</v>
      </c>
      <c r="G16" s="5">
        <v>0.55644486218486344</v>
      </c>
      <c r="H16" s="6">
        <v>1.3092938032280355</v>
      </c>
      <c r="I16" s="6">
        <v>0.42499617794948752</v>
      </c>
      <c r="J16" s="7">
        <v>154508.1</v>
      </c>
      <c r="K16" s="7">
        <v>128493.3</v>
      </c>
      <c r="L16" s="4">
        <v>150716</v>
      </c>
      <c r="N16" s="9"/>
      <c r="O16" s="9"/>
    </row>
    <row r="17" spans="1:15" s="8" customFormat="1" ht="11.25" customHeight="1" x14ac:dyDescent="0.2">
      <c r="A17" s="11">
        <v>11</v>
      </c>
      <c r="B17" s="11" t="s">
        <v>20</v>
      </c>
      <c r="C17" s="65">
        <v>9856</v>
      </c>
      <c r="D17" s="3">
        <v>635.70000000000005</v>
      </c>
      <c r="E17" s="3">
        <v>668.2</v>
      </c>
      <c r="F17" s="4">
        <v>668.2</v>
      </c>
      <c r="G17" s="5">
        <v>1.2702324357444044</v>
      </c>
      <c r="H17" s="6">
        <v>1.4280365855822361</v>
      </c>
      <c r="I17" s="6">
        <v>0.88949572340718974</v>
      </c>
      <c r="J17" s="7">
        <v>20383.099999999999</v>
      </c>
      <c r="K17" s="7">
        <v>47045</v>
      </c>
      <c r="L17" s="4">
        <v>47045</v>
      </c>
      <c r="N17" s="9"/>
      <c r="O17" s="9"/>
    </row>
    <row r="18" spans="1:15" s="8" customFormat="1" ht="11.25" customHeight="1" x14ac:dyDescent="0.2">
      <c r="A18" s="11">
        <v>12</v>
      </c>
      <c r="B18" s="11" t="s">
        <v>21</v>
      </c>
      <c r="C18" s="65">
        <v>16296</v>
      </c>
      <c r="D18" s="3">
        <v>1051.0999999999999</v>
      </c>
      <c r="E18" s="3">
        <v>1108.7</v>
      </c>
      <c r="F18" s="4">
        <v>1108.7</v>
      </c>
      <c r="G18" s="5">
        <v>1.1398213653076783</v>
      </c>
      <c r="H18" s="6">
        <v>1.2124493053025822</v>
      </c>
      <c r="I18" s="6">
        <v>0.94009816354608022</v>
      </c>
      <c r="J18" s="7">
        <v>15510.9</v>
      </c>
      <c r="K18" s="7">
        <v>16328.9</v>
      </c>
      <c r="L18" s="4">
        <v>16328.9</v>
      </c>
      <c r="N18" s="9"/>
      <c r="O18" s="9"/>
    </row>
    <row r="19" spans="1:15" s="8" customFormat="1" ht="11.25" customHeight="1" x14ac:dyDescent="0.2">
      <c r="A19" s="11">
        <v>13</v>
      </c>
      <c r="B19" s="11" t="s">
        <v>22</v>
      </c>
      <c r="C19" s="65">
        <v>30920</v>
      </c>
      <c r="D19" s="3">
        <v>1994.3</v>
      </c>
      <c r="E19" s="3">
        <v>2121.3000000000002</v>
      </c>
      <c r="F19" s="4">
        <v>2121.3000000000002</v>
      </c>
      <c r="G19" s="5">
        <v>1.0128458153634055</v>
      </c>
      <c r="H19" s="6">
        <v>1.0625159944463973</v>
      </c>
      <c r="I19" s="6">
        <v>0.95325229987820415</v>
      </c>
      <c r="J19" s="7">
        <v>20127.400000000001</v>
      </c>
      <c r="K19" s="7">
        <v>97165.3</v>
      </c>
      <c r="L19" s="4">
        <v>97165.3</v>
      </c>
      <c r="N19" s="9"/>
      <c r="O19" s="9"/>
    </row>
    <row r="20" spans="1:15" s="8" customFormat="1" ht="11.25" customHeight="1" x14ac:dyDescent="0.2">
      <c r="A20" s="11">
        <v>14</v>
      </c>
      <c r="B20" s="11" t="s">
        <v>23</v>
      </c>
      <c r="C20" s="65">
        <v>12313</v>
      </c>
      <c r="D20" s="3">
        <v>794.2</v>
      </c>
      <c r="E20" s="3">
        <v>820.3</v>
      </c>
      <c r="F20" s="4">
        <v>820.3</v>
      </c>
      <c r="G20" s="5">
        <v>1.0841029389321108</v>
      </c>
      <c r="H20" s="6">
        <v>1.2070313898386926</v>
      </c>
      <c r="I20" s="6">
        <v>0.89815637609639143</v>
      </c>
      <c r="J20" s="7">
        <v>19836.599999999999</v>
      </c>
      <c r="K20" s="7">
        <v>24190.9</v>
      </c>
      <c r="L20" s="4">
        <v>24190.9</v>
      </c>
      <c r="N20" s="9"/>
      <c r="O20" s="9"/>
    </row>
    <row r="21" spans="1:15" s="8" customFormat="1" ht="11.25" customHeight="1" x14ac:dyDescent="0.2">
      <c r="A21" s="11">
        <v>15</v>
      </c>
      <c r="B21" s="11" t="s">
        <v>24</v>
      </c>
      <c r="C21" s="65">
        <v>26679</v>
      </c>
      <c r="D21" s="3">
        <v>1720.8</v>
      </c>
      <c r="E21" s="3">
        <v>1814.9</v>
      </c>
      <c r="F21" s="4">
        <v>1814.9</v>
      </c>
      <c r="G21" s="5">
        <v>0.97521514301514578</v>
      </c>
      <c r="H21" s="6">
        <v>1.095683743328828</v>
      </c>
      <c r="I21" s="6">
        <v>0.89005166769410748</v>
      </c>
      <c r="J21" s="7">
        <v>42120.6</v>
      </c>
      <c r="K21" s="7">
        <v>62797.2</v>
      </c>
      <c r="L21" s="4">
        <v>62797.2</v>
      </c>
      <c r="N21" s="9"/>
      <c r="O21" s="9"/>
    </row>
    <row r="22" spans="1:15" s="8" customFormat="1" ht="11.25" customHeight="1" x14ac:dyDescent="0.2">
      <c r="A22" s="11">
        <v>16</v>
      </c>
      <c r="B22" s="11" t="s">
        <v>25</v>
      </c>
      <c r="C22" s="65">
        <v>40536</v>
      </c>
      <c r="D22" s="3">
        <v>2614.6</v>
      </c>
      <c r="E22" s="3">
        <v>2785.4</v>
      </c>
      <c r="F22" s="4">
        <v>2785.4</v>
      </c>
      <c r="G22" s="5">
        <v>0.54738669929919648</v>
      </c>
      <c r="H22" s="6">
        <v>0.95441492488325752</v>
      </c>
      <c r="I22" s="6">
        <v>0.57353116032437557</v>
      </c>
      <c r="J22" s="7">
        <v>216230.6</v>
      </c>
      <c r="K22" s="7">
        <v>176882.6</v>
      </c>
      <c r="L22" s="4">
        <v>210494.9</v>
      </c>
      <c r="N22" s="9"/>
      <c r="O22" s="9"/>
    </row>
    <row r="23" spans="1:15" s="8" customFormat="1" ht="11.25" customHeight="1" x14ac:dyDescent="0.2">
      <c r="A23" s="11">
        <v>17</v>
      </c>
      <c r="B23" s="11" t="s">
        <v>26</v>
      </c>
      <c r="C23" s="65">
        <v>30318</v>
      </c>
      <c r="D23" s="3">
        <v>1955.5</v>
      </c>
      <c r="E23" s="3">
        <v>2034.1</v>
      </c>
      <c r="F23" s="4">
        <v>2034.1</v>
      </c>
      <c r="G23" s="5">
        <v>0.6414865368544771</v>
      </c>
      <c r="H23" s="6">
        <v>1.0422634218060542</v>
      </c>
      <c r="I23" s="6">
        <v>0.6154744793239475</v>
      </c>
      <c r="J23" s="7">
        <v>159241</v>
      </c>
      <c r="K23" s="7">
        <v>121403.3</v>
      </c>
      <c r="L23" s="4">
        <v>153725.5</v>
      </c>
      <c r="N23" s="9"/>
      <c r="O23" s="9"/>
    </row>
    <row r="24" spans="1:15" s="8" customFormat="1" ht="11.25" customHeight="1" x14ac:dyDescent="0.2">
      <c r="A24" s="11">
        <v>18</v>
      </c>
      <c r="B24" s="11" t="s">
        <v>27</v>
      </c>
      <c r="C24" s="65">
        <v>8776</v>
      </c>
      <c r="D24" s="3">
        <v>566.1</v>
      </c>
      <c r="E24" s="3">
        <v>598.4</v>
      </c>
      <c r="F24" s="4">
        <v>598.4</v>
      </c>
      <c r="G24" s="5">
        <v>0.81293434070940029</v>
      </c>
      <c r="H24" s="6">
        <v>1.4835128255911092</v>
      </c>
      <c r="I24" s="6">
        <v>0.54797931415623902</v>
      </c>
      <c r="J24" s="7">
        <v>77125.5</v>
      </c>
      <c r="K24" s="7">
        <v>78955.100000000006</v>
      </c>
      <c r="L24" s="4">
        <v>78955.100000000006</v>
      </c>
      <c r="N24" s="9"/>
      <c r="O24" s="9"/>
    </row>
    <row r="25" spans="1:15" s="8" customFormat="1" ht="11.25" customHeight="1" x14ac:dyDescent="0.2">
      <c r="A25" s="11">
        <v>19</v>
      </c>
      <c r="B25" s="11" t="s">
        <v>28</v>
      </c>
      <c r="C25" s="65">
        <v>17228</v>
      </c>
      <c r="D25" s="3">
        <v>1111.2</v>
      </c>
      <c r="E25" s="3">
        <v>1149.0999999999999</v>
      </c>
      <c r="F25" s="4">
        <v>1149.0999999999999</v>
      </c>
      <c r="G25" s="5">
        <v>0.70367019775879514</v>
      </c>
      <c r="H25" s="6">
        <v>1.1563259282177152</v>
      </c>
      <c r="I25" s="6">
        <v>0.60853966912545687</v>
      </c>
      <c r="J25" s="7">
        <v>102200.9</v>
      </c>
      <c r="K25" s="7">
        <v>98311.6</v>
      </c>
      <c r="L25" s="4">
        <v>101634</v>
      </c>
      <c r="N25" s="9"/>
      <c r="O25" s="9"/>
    </row>
    <row r="26" spans="1:15" s="8" customFormat="1" ht="11.25" customHeight="1" x14ac:dyDescent="0.2">
      <c r="A26" s="11">
        <v>20</v>
      </c>
      <c r="B26" s="11" t="s">
        <v>29</v>
      </c>
      <c r="C26" s="65">
        <v>57354</v>
      </c>
      <c r="D26" s="3">
        <v>3699.3</v>
      </c>
      <c r="E26" s="3">
        <v>3795.8</v>
      </c>
      <c r="F26" s="4">
        <v>3795.8</v>
      </c>
      <c r="G26" s="5">
        <v>0.67058320292408546</v>
      </c>
      <c r="H26" s="6">
        <v>0.96656590865398095</v>
      </c>
      <c r="I26" s="6">
        <v>0.69377907592243271</v>
      </c>
      <c r="J26" s="7">
        <v>222475.2</v>
      </c>
      <c r="K26" s="7">
        <v>176747.1</v>
      </c>
      <c r="L26" s="4">
        <v>215809.5</v>
      </c>
      <c r="N26" s="9"/>
      <c r="O26" s="9"/>
    </row>
    <row r="27" spans="1:15" s="8" customFormat="1" ht="11.25" customHeight="1" x14ac:dyDescent="0.2">
      <c r="A27" s="11">
        <v>21</v>
      </c>
      <c r="B27" s="11" t="s">
        <v>30</v>
      </c>
      <c r="C27" s="65">
        <v>14824</v>
      </c>
      <c r="D27" s="3">
        <v>956.1</v>
      </c>
      <c r="E27" s="3">
        <v>982.1</v>
      </c>
      <c r="F27" s="4">
        <v>982.1</v>
      </c>
      <c r="G27" s="5">
        <v>0.64425560172807261</v>
      </c>
      <c r="H27" s="6">
        <v>1.2812652298046214</v>
      </c>
      <c r="I27" s="6">
        <v>0.50282766342321983</v>
      </c>
      <c r="J27" s="7">
        <v>123755.1</v>
      </c>
      <c r="K27" s="7">
        <v>85769.2</v>
      </c>
      <c r="L27" s="4">
        <v>118218</v>
      </c>
      <c r="N27" s="9"/>
      <c r="O27" s="9"/>
    </row>
    <row r="28" spans="1:15" s="8" customFormat="1" ht="11.25" customHeight="1" x14ac:dyDescent="0.2">
      <c r="A28" s="11">
        <v>22</v>
      </c>
      <c r="B28" s="11" t="s">
        <v>31</v>
      </c>
      <c r="C28" s="65">
        <v>26367</v>
      </c>
      <c r="D28" s="3">
        <v>1700.7</v>
      </c>
      <c r="E28" s="3">
        <v>1751.3</v>
      </c>
      <c r="F28" s="4">
        <v>1751.3</v>
      </c>
      <c r="G28" s="5">
        <v>0.44254156761417984</v>
      </c>
      <c r="H28" s="6">
        <v>1.1764072657149311</v>
      </c>
      <c r="I28" s="6">
        <v>0.37618058006912819</v>
      </c>
      <c r="J28" s="7">
        <v>253588.1</v>
      </c>
      <c r="K28" s="7">
        <v>204145.5</v>
      </c>
      <c r="L28" s="4">
        <v>246381</v>
      </c>
      <c r="N28" s="9"/>
      <c r="O28" s="9"/>
    </row>
    <row r="29" spans="1:15" s="8" customFormat="1" ht="11.25" customHeight="1" x14ac:dyDescent="0.2">
      <c r="A29" s="11">
        <v>23</v>
      </c>
      <c r="B29" s="11" t="s">
        <v>32</v>
      </c>
      <c r="C29" s="65">
        <v>14262</v>
      </c>
      <c r="D29" s="3">
        <v>919.9</v>
      </c>
      <c r="E29" s="3">
        <v>972.7</v>
      </c>
      <c r="F29" s="4">
        <v>972.7</v>
      </c>
      <c r="G29" s="5">
        <v>0.62566552146929844</v>
      </c>
      <c r="H29" s="6">
        <v>1.4189050241830683</v>
      </c>
      <c r="I29" s="6">
        <v>0.44094954264435288</v>
      </c>
      <c r="J29" s="7">
        <v>148264.20000000001</v>
      </c>
      <c r="K29" s="7">
        <v>127261.8</v>
      </c>
      <c r="L29" s="4">
        <v>145202.70000000001</v>
      </c>
      <c r="N29" s="9"/>
      <c r="O29" s="9"/>
    </row>
    <row r="30" spans="1:15" s="8" customFormat="1" ht="11.25" customHeight="1" x14ac:dyDescent="0.2">
      <c r="A30" s="11">
        <v>24</v>
      </c>
      <c r="B30" s="11" t="s">
        <v>33</v>
      </c>
      <c r="C30" s="65">
        <v>10960</v>
      </c>
      <c r="D30" s="3">
        <v>706.9</v>
      </c>
      <c r="E30" s="3">
        <v>775.1</v>
      </c>
      <c r="F30" s="4">
        <v>775.1</v>
      </c>
      <c r="G30" s="5">
        <v>1.3086508989900376</v>
      </c>
      <c r="H30" s="6">
        <v>1.4324668692569866</v>
      </c>
      <c r="I30" s="6">
        <v>0.91356451382978809</v>
      </c>
      <c r="J30" s="7">
        <v>17784.400000000001</v>
      </c>
      <c r="K30" s="7">
        <v>21938.400000000001</v>
      </c>
      <c r="L30" s="4">
        <v>21938.400000000001</v>
      </c>
      <c r="N30" s="9"/>
      <c r="O30" s="9"/>
    </row>
    <row r="31" spans="1:15" s="8" customFormat="1" ht="11.25" customHeight="1" x14ac:dyDescent="0.2">
      <c r="A31" s="11">
        <v>25</v>
      </c>
      <c r="B31" s="11" t="s">
        <v>34</v>
      </c>
      <c r="C31" s="65">
        <v>36094</v>
      </c>
      <c r="D31" s="3">
        <v>2328.1</v>
      </c>
      <c r="E31" s="3">
        <v>2545.3000000000002</v>
      </c>
      <c r="F31" s="4">
        <v>2545.3000000000002</v>
      </c>
      <c r="G31" s="5">
        <v>0.69394371378846287</v>
      </c>
      <c r="H31" s="6">
        <v>1.0427907383930881</v>
      </c>
      <c r="I31" s="6">
        <v>0.66546785298247957</v>
      </c>
      <c r="J31" s="7">
        <v>165014.29999999999</v>
      </c>
      <c r="K31" s="7">
        <v>169739</v>
      </c>
      <c r="L31" s="4">
        <v>169739</v>
      </c>
      <c r="N31" s="9"/>
      <c r="O31" s="9"/>
    </row>
    <row r="32" spans="1:15" s="8" customFormat="1" ht="11.25" customHeight="1" x14ac:dyDescent="0.2">
      <c r="A32" s="11">
        <v>26</v>
      </c>
      <c r="B32" s="11" t="s">
        <v>35</v>
      </c>
      <c r="C32" s="65">
        <v>14503</v>
      </c>
      <c r="D32" s="3">
        <v>935.4</v>
      </c>
      <c r="E32" s="3">
        <v>978.1</v>
      </c>
      <c r="F32" s="4">
        <v>978.1</v>
      </c>
      <c r="G32" s="5">
        <v>0.41275473786250372</v>
      </c>
      <c r="H32" s="6">
        <v>0.99121071581977105</v>
      </c>
      <c r="I32" s="6">
        <v>0.41641472521928802</v>
      </c>
      <c r="J32" s="7">
        <v>109946.1</v>
      </c>
      <c r="K32" s="7">
        <v>98987.8</v>
      </c>
      <c r="L32" s="4">
        <v>108348.7</v>
      </c>
      <c r="N32" s="9"/>
      <c r="O32" s="9"/>
    </row>
    <row r="33" spans="1:15" s="8" customFormat="1" ht="11.25" customHeight="1" x14ac:dyDescent="0.2">
      <c r="A33" s="11">
        <v>27</v>
      </c>
      <c r="B33" s="11" t="s">
        <v>36</v>
      </c>
      <c r="C33" s="65">
        <v>54377</v>
      </c>
      <c r="D33" s="3">
        <v>3507.3</v>
      </c>
      <c r="E33" s="3">
        <v>3576.1</v>
      </c>
      <c r="F33" s="4">
        <v>3576.1</v>
      </c>
      <c r="G33" s="5">
        <v>0.79332657732622613</v>
      </c>
      <c r="H33" s="6">
        <v>1.0596496856089292</v>
      </c>
      <c r="I33" s="6">
        <v>0.74866872335298229</v>
      </c>
      <c r="J33" s="7">
        <v>189791.1</v>
      </c>
      <c r="K33" s="7">
        <v>145489.79999999999</v>
      </c>
      <c r="L33" s="4">
        <v>183333.4</v>
      </c>
      <c r="N33" s="9"/>
      <c r="O33" s="9"/>
    </row>
    <row r="34" spans="1:15" s="8" customFormat="1" ht="11.25" customHeight="1" x14ac:dyDescent="0.2">
      <c r="A34" s="11">
        <v>28</v>
      </c>
      <c r="B34" s="11" t="s">
        <v>37</v>
      </c>
      <c r="C34" s="65">
        <v>16346</v>
      </c>
      <c r="D34" s="3">
        <v>1054.3</v>
      </c>
      <c r="E34" s="3">
        <v>1096.5999999999999</v>
      </c>
      <c r="F34" s="4">
        <v>1096.5999999999999</v>
      </c>
      <c r="G34" s="5">
        <v>0.42039538591995318</v>
      </c>
      <c r="H34" s="6">
        <v>1.262251205961606</v>
      </c>
      <c r="I34" s="6">
        <v>0.33305207706233747</v>
      </c>
      <c r="J34" s="7">
        <v>180343.7</v>
      </c>
      <c r="K34" s="7">
        <v>144834.79999999999</v>
      </c>
      <c r="L34" s="4">
        <v>175167.7</v>
      </c>
      <c r="N34" s="9"/>
      <c r="O34" s="9"/>
    </row>
    <row r="35" spans="1:15" s="8" customFormat="1" ht="11.25" customHeight="1" x14ac:dyDescent="0.2">
      <c r="A35" s="11">
        <v>29</v>
      </c>
      <c r="B35" s="11" t="s">
        <v>38</v>
      </c>
      <c r="C35" s="65">
        <v>12117</v>
      </c>
      <c r="D35" s="3">
        <v>781.5</v>
      </c>
      <c r="E35" s="3">
        <v>824.1</v>
      </c>
      <c r="F35" s="4">
        <v>824.1</v>
      </c>
      <c r="G35" s="5">
        <v>0.63349297343875566</v>
      </c>
      <c r="H35" s="6">
        <v>1.1689570932995166</v>
      </c>
      <c r="I35" s="6">
        <v>0.54193004779212939</v>
      </c>
      <c r="J35" s="7">
        <v>85031</v>
      </c>
      <c r="K35" s="7">
        <v>71348.899999999994</v>
      </c>
      <c r="L35" s="4">
        <v>83036.600000000006</v>
      </c>
      <c r="N35" s="9"/>
      <c r="O35" s="9"/>
    </row>
    <row r="36" spans="1:15" s="8" customFormat="1" ht="11.25" customHeight="1" x14ac:dyDescent="0.2">
      <c r="A36" s="11">
        <v>30</v>
      </c>
      <c r="B36" s="11" t="s">
        <v>39</v>
      </c>
      <c r="C36" s="65">
        <v>50179</v>
      </c>
      <c r="D36" s="3">
        <v>3236.5</v>
      </c>
      <c r="E36" s="3">
        <v>3321.4</v>
      </c>
      <c r="F36" s="4">
        <v>3321.4</v>
      </c>
      <c r="G36" s="5">
        <v>0.72536380268056044</v>
      </c>
      <c r="H36" s="6">
        <v>1.033394115584588</v>
      </c>
      <c r="I36" s="6">
        <v>0.70192368210866407</v>
      </c>
      <c r="J36" s="7">
        <v>202566.3</v>
      </c>
      <c r="K36" s="7">
        <v>141835.1</v>
      </c>
      <c r="L36" s="4">
        <v>193713.7</v>
      </c>
      <c r="N36" s="9"/>
      <c r="O36" s="9"/>
    </row>
    <row r="37" spans="1:15" s="8" customFormat="1" ht="11.25" customHeight="1" x14ac:dyDescent="0.2">
      <c r="A37" s="11">
        <v>31</v>
      </c>
      <c r="B37" s="11" t="s">
        <v>40</v>
      </c>
      <c r="C37" s="65">
        <v>15904</v>
      </c>
      <c r="D37" s="3">
        <v>1025.8</v>
      </c>
      <c r="E37" s="3">
        <v>1065.4000000000001</v>
      </c>
      <c r="F37" s="4">
        <v>1065.4000000000001</v>
      </c>
      <c r="G37" s="5">
        <v>0.92552824023886326</v>
      </c>
      <c r="H37" s="6">
        <v>1.2415450188759933</v>
      </c>
      <c r="I37" s="6">
        <v>0.74546490555515321</v>
      </c>
      <c r="J37" s="7">
        <v>65867</v>
      </c>
      <c r="K37" s="7">
        <v>4008.8</v>
      </c>
      <c r="L37" s="4">
        <v>56850.1</v>
      </c>
      <c r="N37" s="9"/>
      <c r="O37" s="9"/>
    </row>
    <row r="38" spans="1:15" s="8" customFormat="1" ht="11.25" customHeight="1" x14ac:dyDescent="0.2">
      <c r="A38" s="11">
        <v>32</v>
      </c>
      <c r="B38" s="11" t="s">
        <v>41</v>
      </c>
      <c r="C38" s="65">
        <v>23861</v>
      </c>
      <c r="D38" s="3">
        <v>1539</v>
      </c>
      <c r="E38" s="3">
        <v>1583.3</v>
      </c>
      <c r="F38" s="4">
        <v>1583.3</v>
      </c>
      <c r="G38" s="5">
        <v>0.8221740888041138</v>
      </c>
      <c r="H38" s="6">
        <v>1.0504568038948348</v>
      </c>
      <c r="I38" s="6">
        <v>0.78268243468526744</v>
      </c>
      <c r="J38" s="7">
        <v>71386</v>
      </c>
      <c r="K38" s="7">
        <v>49696.9</v>
      </c>
      <c r="L38" s="4">
        <v>68224.399999999994</v>
      </c>
      <c r="N38" s="9"/>
      <c r="O38" s="9"/>
    </row>
    <row r="39" spans="1:15" s="8" customFormat="1" ht="11.25" customHeight="1" x14ac:dyDescent="0.2">
      <c r="A39" s="11">
        <v>33</v>
      </c>
      <c r="B39" s="11" t="s">
        <v>42</v>
      </c>
      <c r="C39" s="65">
        <v>22434</v>
      </c>
      <c r="D39" s="3">
        <v>1447</v>
      </c>
      <c r="E39" s="3">
        <v>1800.9</v>
      </c>
      <c r="F39" s="4">
        <v>1800.9</v>
      </c>
      <c r="G39" s="5">
        <v>0.83440711706644322</v>
      </c>
      <c r="H39" s="6">
        <v>1.0492634081347443</v>
      </c>
      <c r="I39" s="6">
        <v>0.79523131236393063</v>
      </c>
      <c r="J39" s="7">
        <v>63169.4</v>
      </c>
      <c r="K39" s="7">
        <v>70397.2</v>
      </c>
      <c r="L39" s="4">
        <v>70397.2</v>
      </c>
      <c r="N39" s="9"/>
      <c r="O39" s="9"/>
    </row>
    <row r="40" spans="1:15" s="8" customFormat="1" ht="11.25" customHeight="1" x14ac:dyDescent="0.2">
      <c r="A40" s="11">
        <v>34</v>
      </c>
      <c r="B40" s="11" t="s">
        <v>43</v>
      </c>
      <c r="C40" s="65">
        <v>9477</v>
      </c>
      <c r="D40" s="3">
        <v>611.29999999999995</v>
      </c>
      <c r="E40" s="3">
        <v>635.70000000000005</v>
      </c>
      <c r="F40" s="4">
        <v>635.70000000000005</v>
      </c>
      <c r="G40" s="5">
        <v>0.9656450052517932</v>
      </c>
      <c r="H40" s="6">
        <v>1.4028048228990655</v>
      </c>
      <c r="I40" s="6">
        <v>0.6883673262943103</v>
      </c>
      <c r="J40" s="7">
        <v>54295.4</v>
      </c>
      <c r="K40" s="7">
        <v>51446.5</v>
      </c>
      <c r="L40" s="4">
        <v>53880.1</v>
      </c>
      <c r="N40" s="9"/>
      <c r="O40" s="9"/>
    </row>
    <row r="41" spans="1:15" s="8" customFormat="1" ht="11.25" customHeight="1" x14ac:dyDescent="0.2">
      <c r="A41" s="11">
        <v>35</v>
      </c>
      <c r="B41" s="11" t="s">
        <v>44</v>
      </c>
      <c r="C41" s="65">
        <v>16427</v>
      </c>
      <c r="D41" s="3">
        <v>1059.5</v>
      </c>
      <c r="E41" s="3">
        <v>1109.4000000000001</v>
      </c>
      <c r="F41" s="4">
        <v>1109.4000000000001</v>
      </c>
      <c r="G41" s="5">
        <v>0.67432867138514951</v>
      </c>
      <c r="H41" s="6">
        <v>1.1017496000761673</v>
      </c>
      <c r="I41" s="6">
        <v>0.61205256742415071</v>
      </c>
      <c r="J41" s="7">
        <v>92016.5</v>
      </c>
      <c r="K41" s="7">
        <v>89921.4</v>
      </c>
      <c r="L41" s="4">
        <v>91711.1</v>
      </c>
      <c r="N41" s="9"/>
      <c r="O41" s="9"/>
    </row>
    <row r="42" spans="1:15" s="8" customFormat="1" ht="11.25" customHeight="1" x14ac:dyDescent="0.2">
      <c r="A42" s="11">
        <v>36</v>
      </c>
      <c r="B42" s="11" t="s">
        <v>45</v>
      </c>
      <c r="C42" s="65">
        <v>20628</v>
      </c>
      <c r="D42" s="3">
        <v>1330.5</v>
      </c>
      <c r="E42" s="3">
        <v>1358.2</v>
      </c>
      <c r="F42" s="4">
        <v>1358.2</v>
      </c>
      <c r="G42" s="5">
        <v>0.67200096037872403</v>
      </c>
      <c r="H42" s="6">
        <v>1.0738835327640301</v>
      </c>
      <c r="I42" s="6">
        <v>0.62576707797081588</v>
      </c>
      <c r="J42" s="7">
        <v>108644.5</v>
      </c>
      <c r="K42" s="7">
        <v>110740.9</v>
      </c>
      <c r="L42" s="4">
        <v>110740.9</v>
      </c>
      <c r="N42" s="9"/>
      <c r="O42" s="9"/>
    </row>
    <row r="43" spans="1:15" s="8" customFormat="1" ht="11.25" customHeight="1" x14ac:dyDescent="0.2">
      <c r="A43" s="11">
        <v>37</v>
      </c>
      <c r="B43" s="11" t="s">
        <v>46</v>
      </c>
      <c r="C43" s="65">
        <v>304713</v>
      </c>
      <c r="D43" s="3">
        <v>19654</v>
      </c>
      <c r="E43" s="3">
        <v>19740.3</v>
      </c>
      <c r="F43" s="4">
        <v>19740.3</v>
      </c>
      <c r="G43" s="5">
        <v>0.86690549066779488</v>
      </c>
      <c r="H43" s="6">
        <v>0.96954196573593454</v>
      </c>
      <c r="I43" s="6">
        <v>0.89413921346846181</v>
      </c>
      <c r="J43" s="7">
        <v>409868.3</v>
      </c>
      <c r="K43" s="7">
        <v>21773.1</v>
      </c>
      <c r="L43" s="4">
        <v>353296.6</v>
      </c>
      <c r="N43" s="9"/>
      <c r="O43" s="9"/>
    </row>
    <row r="44" spans="1:15" s="8" customFormat="1" ht="11.25" customHeight="1" x14ac:dyDescent="0.2">
      <c r="A44" s="11">
        <v>38</v>
      </c>
      <c r="B44" s="11" t="s">
        <v>47</v>
      </c>
      <c r="C44" s="65">
        <v>942539</v>
      </c>
      <c r="D44" s="3"/>
      <c r="E44" s="3">
        <v>0</v>
      </c>
      <c r="F44" s="3"/>
      <c r="G44" s="5">
        <v>1.2611622126658071</v>
      </c>
      <c r="H44" s="6">
        <v>0.9448289993189336</v>
      </c>
      <c r="I44" s="6">
        <v>1.334804725061252</v>
      </c>
      <c r="J44" s="7">
        <v>0</v>
      </c>
      <c r="K44" s="7">
        <v>0</v>
      </c>
      <c r="L44" s="4">
        <v>0</v>
      </c>
      <c r="N44" s="9"/>
      <c r="O44" s="9"/>
    </row>
    <row r="45" spans="1:15" s="8" customFormat="1" ht="11.25" customHeight="1" x14ac:dyDescent="0.2">
      <c r="A45" s="11">
        <v>39</v>
      </c>
      <c r="B45" s="12" t="s">
        <v>48</v>
      </c>
      <c r="C45" s="65">
        <v>2321</v>
      </c>
      <c r="D45" s="3"/>
      <c r="E45" s="3">
        <v>0</v>
      </c>
      <c r="F45" s="3"/>
      <c r="G45" s="5">
        <v>0.83670968219110109</v>
      </c>
      <c r="H45" s="6">
        <v>2.3749128311353429</v>
      </c>
      <c r="I45" s="6">
        <v>0.35231174433930967</v>
      </c>
      <c r="J45" s="7">
        <v>46788.6</v>
      </c>
      <c r="K45" s="7">
        <v>42512.3</v>
      </c>
      <c r="L45" s="4">
        <v>46165.3</v>
      </c>
      <c r="N45" s="9"/>
      <c r="O45" s="9"/>
    </row>
    <row r="46" spans="1:15" s="8" customFormat="1" ht="11.25" customHeight="1" x14ac:dyDescent="0.2">
      <c r="A46" s="11">
        <v>40</v>
      </c>
      <c r="B46" s="12" t="s">
        <v>49</v>
      </c>
      <c r="C46" s="65">
        <v>13035</v>
      </c>
      <c r="D46" s="3"/>
      <c r="E46" s="3">
        <v>0</v>
      </c>
      <c r="F46" s="3"/>
      <c r="G46" s="5">
        <v>0.28418498641777418</v>
      </c>
      <c r="H46" s="6">
        <v>1.010418235724432</v>
      </c>
      <c r="I46" s="6">
        <v>0.28125480753425258</v>
      </c>
      <c r="J46" s="7">
        <v>124062</v>
      </c>
      <c r="K46" s="7">
        <v>97338.3</v>
      </c>
      <c r="L46" s="4">
        <v>120166.6</v>
      </c>
      <c r="N46" s="9"/>
      <c r="O46" s="9"/>
    </row>
    <row r="47" spans="1:15" s="8" customFormat="1" ht="11.25" customHeight="1" x14ac:dyDescent="0.2">
      <c r="A47" s="11">
        <v>41</v>
      </c>
      <c r="B47" s="12" t="s">
        <v>50</v>
      </c>
      <c r="C47" s="65">
        <v>4872</v>
      </c>
      <c r="D47" s="3"/>
      <c r="E47" s="3">
        <v>0</v>
      </c>
      <c r="F47" s="3"/>
      <c r="G47" s="5">
        <v>0.55158568388114959</v>
      </c>
      <c r="H47" s="6">
        <v>1.6948690486301294</v>
      </c>
      <c r="I47" s="6">
        <v>0.32544442553067232</v>
      </c>
      <c r="J47" s="7">
        <v>72998.3</v>
      </c>
      <c r="K47" s="7">
        <v>65715.399999999994</v>
      </c>
      <c r="L47" s="4">
        <v>71936.7</v>
      </c>
      <c r="N47" s="9"/>
      <c r="O47" s="9"/>
    </row>
    <row r="48" spans="1:15" s="8" customFormat="1" ht="11.25" customHeight="1" x14ac:dyDescent="0.2">
      <c r="A48" s="13"/>
      <c r="B48" s="64" t="s">
        <v>51</v>
      </c>
      <c r="C48" s="14">
        <v>2385163</v>
      </c>
      <c r="D48" s="15">
        <v>91744.4</v>
      </c>
      <c r="E48" s="15">
        <v>94648.999999999971</v>
      </c>
      <c r="F48" s="15">
        <v>94648.999999999971</v>
      </c>
      <c r="G48" s="16">
        <v>1</v>
      </c>
      <c r="H48" s="16">
        <v>1.0001</v>
      </c>
      <c r="I48" s="16">
        <v>0.99990000999900008</v>
      </c>
      <c r="J48" s="15">
        <v>4570732.0999999996</v>
      </c>
      <c r="K48" s="15">
        <v>3537588.4999999991</v>
      </c>
      <c r="L48" s="15">
        <v>4570732.1000000006</v>
      </c>
      <c r="N48" s="9"/>
      <c r="O48" s="9"/>
    </row>
    <row r="50" spans="2:7" x14ac:dyDescent="0.2">
      <c r="B50" s="1" t="s">
        <v>118</v>
      </c>
      <c r="F50" s="17"/>
      <c r="G50" s="17"/>
    </row>
    <row r="51" spans="2:7" x14ac:dyDescent="0.2">
      <c r="B51" s="1" t="s">
        <v>117</v>
      </c>
    </row>
    <row r="52" spans="2:7" x14ac:dyDescent="0.2">
      <c r="B52" s="1" t="s">
        <v>116</v>
      </c>
    </row>
  </sheetData>
  <mergeCells count="13">
    <mergeCell ref="G3:G5"/>
    <mergeCell ref="H3:H5"/>
    <mergeCell ref="I3:I5"/>
    <mergeCell ref="J3:J4"/>
    <mergeCell ref="K3:K4"/>
    <mergeCell ref="L3:L5"/>
    <mergeCell ref="F3:F5"/>
    <mergeCell ref="A1:L1"/>
    <mergeCell ref="A3:A5"/>
    <mergeCell ref="B3:B5"/>
    <mergeCell ref="C3:C5"/>
    <mergeCell ref="D3:D4"/>
    <mergeCell ref="E3:E4"/>
  </mergeCells>
  <printOptions horizontalCentered="1" verticalCentered="1"/>
  <pageMargins left="0" right="0" top="0" bottom="0" header="0" footer="0"/>
  <pageSetup paperSize="9" scale="7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Zeros="0" view="pageBreakPreview" zoomScale="85" zoomScaleNormal="100" zoomScaleSheetLayoutView="85" workbookViewId="0">
      <pane xSplit="2" ySplit="5" topLeftCell="C21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18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56"/>
      <c r="C1" s="56" t="s">
        <v>124</v>
      </c>
      <c r="D1" s="56"/>
      <c r="E1" s="56"/>
      <c r="F1" s="56"/>
      <c r="G1" s="56"/>
      <c r="H1" s="56"/>
      <c r="I1" s="56"/>
      <c r="J1" s="56"/>
      <c r="K1" s="56"/>
      <c r="L1" s="76" t="s">
        <v>101</v>
      </c>
      <c r="M1" s="76"/>
      <c r="N1" s="76"/>
      <c r="O1" s="76"/>
      <c r="P1" s="76"/>
      <c r="Q1" s="76"/>
    </row>
    <row r="2" spans="1:19" ht="18.75" customHeight="1" x14ac:dyDescent="0.2">
      <c r="B2" s="56"/>
      <c r="C2" s="56"/>
      <c r="D2" s="56"/>
      <c r="E2" s="56"/>
      <c r="F2" s="56"/>
      <c r="G2" s="56"/>
      <c r="H2" s="56"/>
      <c r="I2" s="56"/>
      <c r="J2" s="56"/>
      <c r="K2" s="56"/>
      <c r="L2" s="76" t="s">
        <v>123</v>
      </c>
      <c r="M2" s="76"/>
      <c r="N2" s="76"/>
      <c r="O2" s="76"/>
      <c r="P2" s="76"/>
      <c r="Q2" s="76"/>
    </row>
    <row r="3" spans="1:19" ht="9.75" customHeight="1" x14ac:dyDescent="0.2">
      <c r="K3" s="57" t="s">
        <v>52</v>
      </c>
      <c r="Q3" s="57" t="s">
        <v>52</v>
      </c>
    </row>
    <row r="4" spans="1:19" s="18" customFormat="1" ht="180" x14ac:dyDescent="0.2">
      <c r="A4" s="58" t="s">
        <v>1</v>
      </c>
      <c r="B4" s="58" t="s">
        <v>53</v>
      </c>
      <c r="C4" s="59" t="s">
        <v>100</v>
      </c>
      <c r="D4" s="2" t="s">
        <v>54</v>
      </c>
      <c r="E4" s="2" t="s">
        <v>55</v>
      </c>
      <c r="F4" s="60" t="s">
        <v>56</v>
      </c>
      <c r="G4" s="2" t="s">
        <v>57</v>
      </c>
      <c r="H4" s="2" t="s">
        <v>58</v>
      </c>
      <c r="I4" s="2" t="s">
        <v>109</v>
      </c>
      <c r="J4" s="2" t="s">
        <v>112</v>
      </c>
      <c r="K4" s="2" t="s">
        <v>113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</row>
    <row r="5" spans="1:19" ht="10.5" customHeight="1" x14ac:dyDescent="0.2">
      <c r="A5" s="2">
        <v>1</v>
      </c>
      <c r="B5" s="2">
        <v>2</v>
      </c>
      <c r="C5" s="59">
        <v>3</v>
      </c>
      <c r="D5" s="2">
        <v>4</v>
      </c>
      <c r="E5" s="2" t="s">
        <v>114</v>
      </c>
      <c r="F5" s="60">
        <v>6</v>
      </c>
      <c r="G5" s="2">
        <v>7</v>
      </c>
      <c r="H5" s="2" t="s">
        <v>97</v>
      </c>
      <c r="I5" s="2">
        <v>9</v>
      </c>
      <c r="J5" s="58">
        <v>10</v>
      </c>
      <c r="K5" s="2" t="s">
        <v>98</v>
      </c>
      <c r="L5" s="2">
        <v>12</v>
      </c>
      <c r="M5" s="2">
        <v>13</v>
      </c>
      <c r="N5" s="2" t="s">
        <v>65</v>
      </c>
      <c r="O5" s="2">
        <v>15</v>
      </c>
      <c r="P5" s="2">
        <v>16</v>
      </c>
      <c r="Q5" s="2" t="s">
        <v>99</v>
      </c>
    </row>
    <row r="6" spans="1:19" s="8" customFormat="1" ht="11.25" customHeight="1" x14ac:dyDescent="0.2">
      <c r="A6" s="11">
        <v>1</v>
      </c>
      <c r="B6" s="11" t="s">
        <v>10</v>
      </c>
      <c r="C6" s="61">
        <v>5329</v>
      </c>
      <c r="D6" s="11"/>
      <c r="E6" s="62">
        <v>4989</v>
      </c>
      <c r="F6" s="62">
        <v>179066.7</v>
      </c>
      <c r="G6" s="3"/>
      <c r="H6" s="62">
        <v>221561.2</v>
      </c>
      <c r="I6" s="62">
        <v>1140897</v>
      </c>
      <c r="J6" s="63"/>
      <c r="K6" s="62">
        <v>1065.4000000000001</v>
      </c>
      <c r="L6" s="62">
        <v>65650.2</v>
      </c>
      <c r="M6" s="3"/>
      <c r="N6" s="62">
        <v>2550</v>
      </c>
      <c r="O6" s="3">
        <v>3158</v>
      </c>
      <c r="P6" s="32"/>
      <c r="Q6" s="62">
        <v>3041.1</v>
      </c>
      <c r="R6" s="19"/>
      <c r="S6" s="20"/>
    </row>
    <row r="7" spans="1:19" s="8" customFormat="1" ht="11.25" customHeight="1" x14ac:dyDescent="0.2">
      <c r="A7" s="11">
        <v>2</v>
      </c>
      <c r="B7" s="11" t="s">
        <v>11</v>
      </c>
      <c r="C7" s="61">
        <v>7266</v>
      </c>
      <c r="D7" s="11"/>
      <c r="E7" s="62">
        <v>6802.4</v>
      </c>
      <c r="F7" s="62">
        <v>272057.8</v>
      </c>
      <c r="G7" s="3"/>
      <c r="H7" s="62">
        <v>336620.2</v>
      </c>
      <c r="I7" s="62">
        <v>2060520.4</v>
      </c>
      <c r="J7" s="63"/>
      <c r="K7" s="62">
        <v>1924.2</v>
      </c>
      <c r="L7" s="62">
        <v>432970.9</v>
      </c>
      <c r="M7" s="3"/>
      <c r="N7" s="62">
        <v>16817.2</v>
      </c>
      <c r="O7" s="3">
        <v>24052.1</v>
      </c>
      <c r="P7" s="32"/>
      <c r="Q7" s="62">
        <v>23161.4</v>
      </c>
      <c r="R7" s="19"/>
      <c r="S7" s="20"/>
    </row>
    <row r="8" spans="1:19" s="8" customFormat="1" ht="11.25" customHeight="1" x14ac:dyDescent="0.2">
      <c r="A8" s="11">
        <v>3</v>
      </c>
      <c r="B8" s="11" t="s">
        <v>12</v>
      </c>
      <c r="C8" s="61">
        <v>13352.1</v>
      </c>
      <c r="D8" s="11"/>
      <c r="E8" s="62">
        <v>12500.2</v>
      </c>
      <c r="F8" s="62">
        <v>443606.2</v>
      </c>
      <c r="G8" s="3"/>
      <c r="H8" s="62">
        <v>548878.9</v>
      </c>
      <c r="I8" s="62">
        <v>4116532.3000000003</v>
      </c>
      <c r="J8" s="63"/>
      <c r="K8" s="62">
        <v>3844.2</v>
      </c>
      <c r="L8" s="62">
        <v>364053.2</v>
      </c>
      <c r="M8" s="3"/>
      <c r="N8" s="62">
        <v>14140.4</v>
      </c>
      <c r="O8" s="3">
        <v>23318.799999999999</v>
      </c>
      <c r="P8" s="32"/>
      <c r="Q8" s="62">
        <v>22455.3</v>
      </c>
      <c r="R8" s="19"/>
      <c r="S8" s="20"/>
    </row>
    <row r="9" spans="1:19" s="8" customFormat="1" ht="11.25" customHeight="1" x14ac:dyDescent="0.2">
      <c r="A9" s="11">
        <v>4</v>
      </c>
      <c r="B9" s="11" t="s">
        <v>13</v>
      </c>
      <c r="C9" s="61">
        <v>15466.6</v>
      </c>
      <c r="D9" s="11"/>
      <c r="E9" s="62">
        <v>14479.8</v>
      </c>
      <c r="F9" s="62">
        <v>256272.2</v>
      </c>
      <c r="G9" s="3"/>
      <c r="H9" s="62">
        <v>317088.5</v>
      </c>
      <c r="I9" s="62">
        <v>2147306.9</v>
      </c>
      <c r="J9" s="63"/>
      <c r="K9" s="62">
        <v>2005.2</v>
      </c>
      <c r="L9" s="62">
        <v>258208</v>
      </c>
      <c r="M9" s="3"/>
      <c r="N9" s="62">
        <v>10029.200000000001</v>
      </c>
      <c r="O9" s="3">
        <v>20030</v>
      </c>
      <c r="P9" s="32"/>
      <c r="Q9" s="62">
        <v>19288.3</v>
      </c>
      <c r="R9" s="19"/>
      <c r="S9" s="20"/>
    </row>
    <row r="10" spans="1:19" s="8" customFormat="1" ht="11.25" customHeight="1" x14ac:dyDescent="0.2">
      <c r="A10" s="11">
        <v>5</v>
      </c>
      <c r="B10" s="11" t="s">
        <v>14</v>
      </c>
      <c r="C10" s="61">
        <v>197417</v>
      </c>
      <c r="D10" s="11"/>
      <c r="E10" s="62">
        <v>184821.8</v>
      </c>
      <c r="F10" s="62">
        <v>4689491.5999999996</v>
      </c>
      <c r="G10" s="3"/>
      <c r="H10" s="62">
        <v>5802360.2999999998</v>
      </c>
      <c r="I10" s="62">
        <v>41507669.5</v>
      </c>
      <c r="J10" s="63"/>
      <c r="K10" s="62">
        <v>38761.599999999999</v>
      </c>
      <c r="L10" s="62">
        <v>678724.7</v>
      </c>
      <c r="M10" s="3"/>
      <c r="N10" s="62">
        <v>26362.7</v>
      </c>
      <c r="O10" s="3">
        <v>159790.79999999999</v>
      </c>
      <c r="P10" s="32"/>
      <c r="Q10" s="62">
        <v>153873.70000000001</v>
      </c>
      <c r="R10" s="19"/>
      <c r="S10" s="20"/>
    </row>
    <row r="11" spans="1:19" s="8" customFormat="1" ht="11.25" customHeight="1" x14ac:dyDescent="0.2">
      <c r="A11" s="11">
        <v>6</v>
      </c>
      <c r="B11" s="11" t="s">
        <v>15</v>
      </c>
      <c r="C11" s="61">
        <v>53105</v>
      </c>
      <c r="D11" s="11"/>
      <c r="E11" s="62">
        <v>49716.9</v>
      </c>
      <c r="F11" s="62">
        <v>1201454.7</v>
      </c>
      <c r="G11" s="3"/>
      <c r="H11" s="62">
        <v>1486573.3</v>
      </c>
      <c r="I11" s="62">
        <v>15802922.4</v>
      </c>
      <c r="J11" s="63"/>
      <c r="K11" s="62">
        <v>14757.4</v>
      </c>
      <c r="L11" s="62">
        <v>516228</v>
      </c>
      <c r="M11" s="3"/>
      <c r="N11" s="62">
        <v>20051.099999999999</v>
      </c>
      <c r="O11" s="3">
        <v>52856.7</v>
      </c>
      <c r="P11" s="32"/>
      <c r="Q11" s="62">
        <v>50899.4</v>
      </c>
      <c r="R11" s="19"/>
      <c r="S11" s="20"/>
    </row>
    <row r="12" spans="1:19" s="8" customFormat="1" ht="11.25" customHeight="1" x14ac:dyDescent="0.2">
      <c r="A12" s="11">
        <v>7</v>
      </c>
      <c r="B12" s="11" t="s">
        <v>16</v>
      </c>
      <c r="C12" s="61">
        <v>4772.1000000000004</v>
      </c>
      <c r="D12" s="11"/>
      <c r="E12" s="62">
        <v>4467.6000000000004</v>
      </c>
      <c r="F12" s="62">
        <v>114683.2</v>
      </c>
      <c r="G12" s="3"/>
      <c r="H12" s="62">
        <v>141898.79999999999</v>
      </c>
      <c r="I12" s="62">
        <v>801934.1</v>
      </c>
      <c r="J12" s="63"/>
      <c r="K12" s="62">
        <v>748.9</v>
      </c>
      <c r="L12" s="62">
        <v>65398</v>
      </c>
      <c r="M12" s="3"/>
      <c r="N12" s="62">
        <v>2540.1999999999998</v>
      </c>
      <c r="O12" s="3">
        <v>6997</v>
      </c>
      <c r="P12" s="32"/>
      <c r="Q12" s="62">
        <v>6737.9</v>
      </c>
      <c r="R12" s="19"/>
      <c r="S12" s="20"/>
    </row>
    <row r="13" spans="1:19" s="8" customFormat="1" ht="11.25" customHeight="1" x14ac:dyDescent="0.2">
      <c r="A13" s="11">
        <v>8</v>
      </c>
      <c r="B13" s="11" t="s">
        <v>17</v>
      </c>
      <c r="C13" s="61">
        <v>32715</v>
      </c>
      <c r="D13" s="11"/>
      <c r="E13" s="62">
        <v>30627.8</v>
      </c>
      <c r="F13" s="62">
        <v>1588202.3</v>
      </c>
      <c r="G13" s="3"/>
      <c r="H13" s="62">
        <v>1965100.4</v>
      </c>
      <c r="I13" s="62">
        <v>11806408.4</v>
      </c>
      <c r="J13" s="63"/>
      <c r="K13" s="62">
        <v>11025.3</v>
      </c>
      <c r="L13" s="62">
        <v>112107</v>
      </c>
      <c r="M13" s="3"/>
      <c r="N13" s="62">
        <v>4354.3999999999996</v>
      </c>
      <c r="O13" s="3">
        <v>31807.7</v>
      </c>
      <c r="P13" s="32"/>
      <c r="Q13" s="62">
        <v>30629.8</v>
      </c>
      <c r="R13" s="19"/>
      <c r="S13" s="20"/>
    </row>
    <row r="14" spans="1:19" s="8" customFormat="1" ht="11.25" customHeight="1" x14ac:dyDescent="0.2">
      <c r="A14" s="11">
        <v>9</v>
      </c>
      <c r="B14" s="11" t="s">
        <v>18</v>
      </c>
      <c r="C14" s="61">
        <v>5453</v>
      </c>
      <c r="D14" s="11"/>
      <c r="E14" s="62">
        <v>5105.1000000000004</v>
      </c>
      <c r="F14" s="62">
        <v>119676</v>
      </c>
      <c r="G14" s="3"/>
      <c r="H14" s="62">
        <v>148076.5</v>
      </c>
      <c r="I14" s="62">
        <v>819260.2</v>
      </c>
      <c r="J14" s="63"/>
      <c r="K14" s="62">
        <v>765.1</v>
      </c>
      <c r="L14" s="62">
        <v>159368.6</v>
      </c>
      <c r="M14" s="3"/>
      <c r="N14" s="62">
        <v>6190.1</v>
      </c>
      <c r="O14" s="3">
        <v>9156</v>
      </c>
      <c r="P14" s="32"/>
      <c r="Q14" s="62">
        <v>8816.9</v>
      </c>
      <c r="R14" s="19"/>
      <c r="S14" s="20"/>
    </row>
    <row r="15" spans="1:19" s="8" customFormat="1" ht="11.25" customHeight="1" x14ac:dyDescent="0.2">
      <c r="A15" s="11">
        <v>10</v>
      </c>
      <c r="B15" s="11" t="s">
        <v>19</v>
      </c>
      <c r="C15" s="61">
        <v>3699.1</v>
      </c>
      <c r="D15" s="11"/>
      <c r="E15" s="62">
        <v>3463.1</v>
      </c>
      <c r="F15" s="62">
        <v>171118.9</v>
      </c>
      <c r="G15" s="3"/>
      <c r="H15" s="62">
        <v>211727.3</v>
      </c>
      <c r="I15" s="62">
        <v>1942928.6</v>
      </c>
      <c r="J15" s="63"/>
      <c r="K15" s="62">
        <v>1814.4</v>
      </c>
      <c r="L15" s="62">
        <v>63015.6</v>
      </c>
      <c r="M15" s="3"/>
      <c r="N15" s="62">
        <v>2447.6</v>
      </c>
      <c r="O15" s="3">
        <v>7028.5</v>
      </c>
      <c r="P15" s="32"/>
      <c r="Q15" s="62">
        <v>6768.2</v>
      </c>
      <c r="R15" s="19"/>
      <c r="S15" s="20"/>
    </row>
    <row r="16" spans="1:19" s="8" customFormat="1" ht="11.25" customHeight="1" x14ac:dyDescent="0.2">
      <c r="A16" s="11">
        <v>11</v>
      </c>
      <c r="B16" s="11" t="s">
        <v>20</v>
      </c>
      <c r="C16" s="61">
        <v>4227.7</v>
      </c>
      <c r="D16" s="11"/>
      <c r="E16" s="62">
        <v>3958</v>
      </c>
      <c r="F16" s="62">
        <v>185929.60000000001</v>
      </c>
      <c r="G16" s="3"/>
      <c r="H16" s="62">
        <v>230052.8</v>
      </c>
      <c r="I16" s="62">
        <v>793852</v>
      </c>
      <c r="J16" s="63"/>
      <c r="K16" s="62">
        <v>741.3</v>
      </c>
      <c r="L16" s="62">
        <v>859913.1</v>
      </c>
      <c r="M16" s="3"/>
      <c r="N16" s="62">
        <v>33400.300000000003</v>
      </c>
      <c r="O16" s="3">
        <v>8389</v>
      </c>
      <c r="P16" s="32"/>
      <c r="Q16" s="62">
        <v>8078.4</v>
      </c>
      <c r="R16" s="19"/>
      <c r="S16" s="20"/>
    </row>
    <row r="17" spans="1:19" s="8" customFormat="1" ht="11.25" customHeight="1" x14ac:dyDescent="0.2">
      <c r="A17" s="11">
        <v>12</v>
      </c>
      <c r="B17" s="11" t="s">
        <v>21</v>
      </c>
      <c r="C17" s="61">
        <v>7106</v>
      </c>
      <c r="D17" s="11"/>
      <c r="E17" s="62">
        <v>6652.6</v>
      </c>
      <c r="F17" s="62">
        <v>265388</v>
      </c>
      <c r="G17" s="3"/>
      <c r="H17" s="62">
        <v>328367.5</v>
      </c>
      <c r="I17" s="62">
        <v>1642555.2</v>
      </c>
      <c r="J17" s="63"/>
      <c r="K17" s="62">
        <v>1533.9</v>
      </c>
      <c r="L17" s="62">
        <v>964287</v>
      </c>
      <c r="M17" s="3"/>
      <c r="N17" s="62">
        <v>37454.300000000003</v>
      </c>
      <c r="O17" s="3">
        <v>28351.200000000001</v>
      </c>
      <c r="P17" s="32"/>
      <c r="Q17" s="62">
        <v>27301.3</v>
      </c>
      <c r="R17" s="19"/>
      <c r="S17" s="20"/>
    </row>
    <row r="18" spans="1:19" s="8" customFormat="1" ht="11.25" customHeight="1" x14ac:dyDescent="0.2">
      <c r="A18" s="11">
        <v>13</v>
      </c>
      <c r="B18" s="11" t="s">
        <v>22</v>
      </c>
      <c r="C18" s="61">
        <v>27192.400000000001</v>
      </c>
      <c r="D18" s="11"/>
      <c r="E18" s="62">
        <v>25457.5</v>
      </c>
      <c r="F18" s="62">
        <v>580860.80000000005</v>
      </c>
      <c r="G18" s="3"/>
      <c r="H18" s="62">
        <v>718705.6</v>
      </c>
      <c r="I18" s="62">
        <v>3775613.4</v>
      </c>
      <c r="J18" s="63"/>
      <c r="K18" s="62">
        <v>3525.8</v>
      </c>
      <c r="L18" s="62">
        <v>431022</v>
      </c>
      <c r="M18" s="3"/>
      <c r="N18" s="62">
        <v>16741.5</v>
      </c>
      <c r="O18" s="3">
        <v>21604.3</v>
      </c>
      <c r="P18" s="32"/>
      <c r="Q18" s="62">
        <v>20804.3</v>
      </c>
      <c r="R18" s="19"/>
      <c r="S18" s="20"/>
    </row>
    <row r="19" spans="1:19" s="8" customFormat="1" ht="11.25" customHeight="1" x14ac:dyDescent="0.2">
      <c r="A19" s="11">
        <v>14</v>
      </c>
      <c r="B19" s="11" t="s">
        <v>23</v>
      </c>
      <c r="C19" s="61">
        <v>8060.4</v>
      </c>
      <c r="D19" s="11"/>
      <c r="E19" s="62">
        <v>7546.1</v>
      </c>
      <c r="F19" s="62">
        <v>249658.3</v>
      </c>
      <c r="G19" s="3"/>
      <c r="H19" s="62">
        <v>308905</v>
      </c>
      <c r="I19" s="62">
        <v>1345000.2</v>
      </c>
      <c r="J19" s="63"/>
      <c r="K19" s="62">
        <v>1256</v>
      </c>
      <c r="L19" s="62">
        <v>178281</v>
      </c>
      <c r="M19" s="3"/>
      <c r="N19" s="62">
        <v>6924.7</v>
      </c>
      <c r="O19" s="3">
        <v>12204.9</v>
      </c>
      <c r="P19" s="32"/>
      <c r="Q19" s="62">
        <v>11752.9</v>
      </c>
      <c r="R19" s="19"/>
      <c r="S19" s="20"/>
    </row>
    <row r="20" spans="1:19" s="8" customFormat="1" ht="11.25" customHeight="1" x14ac:dyDescent="0.2">
      <c r="A20" s="11">
        <v>15</v>
      </c>
      <c r="B20" s="11" t="s">
        <v>24</v>
      </c>
      <c r="C20" s="61">
        <v>11103</v>
      </c>
      <c r="D20" s="11"/>
      <c r="E20" s="62">
        <v>10394.6</v>
      </c>
      <c r="F20" s="62">
        <v>450592.5</v>
      </c>
      <c r="G20" s="3"/>
      <c r="H20" s="62">
        <v>557523.1</v>
      </c>
      <c r="I20" s="62">
        <v>3244564.4</v>
      </c>
      <c r="J20" s="63"/>
      <c r="K20" s="62">
        <v>3029.9</v>
      </c>
      <c r="L20" s="62">
        <v>815485.3</v>
      </c>
      <c r="M20" s="3"/>
      <c r="N20" s="62">
        <v>31674.7</v>
      </c>
      <c r="O20" s="3">
        <v>24614.6</v>
      </c>
      <c r="P20" s="32"/>
      <c r="Q20" s="62">
        <v>23703.1</v>
      </c>
      <c r="R20" s="19"/>
      <c r="S20" s="20"/>
    </row>
    <row r="21" spans="1:19" s="8" customFormat="1" ht="11.25" customHeight="1" x14ac:dyDescent="0.2">
      <c r="A21" s="11">
        <v>16</v>
      </c>
      <c r="B21" s="11" t="s">
        <v>25</v>
      </c>
      <c r="C21" s="61">
        <v>18069.2</v>
      </c>
      <c r="D21" s="11"/>
      <c r="E21" s="62">
        <v>16916.400000000001</v>
      </c>
      <c r="F21" s="62">
        <v>407209.7</v>
      </c>
      <c r="G21" s="3"/>
      <c r="H21" s="62">
        <v>503845.1</v>
      </c>
      <c r="I21" s="62">
        <v>5118439.9000000004</v>
      </c>
      <c r="J21" s="63"/>
      <c r="K21" s="62">
        <v>4779.8</v>
      </c>
      <c r="L21" s="62">
        <v>283240.3</v>
      </c>
      <c r="M21" s="3"/>
      <c r="N21" s="62">
        <v>11001.5</v>
      </c>
      <c r="O21" s="3">
        <v>16902.8</v>
      </c>
      <c r="P21" s="32"/>
      <c r="Q21" s="62">
        <v>16276.9</v>
      </c>
      <c r="R21" s="19"/>
      <c r="S21" s="20"/>
    </row>
    <row r="22" spans="1:19" s="8" customFormat="1" ht="11.25" customHeight="1" x14ac:dyDescent="0.2">
      <c r="A22" s="11">
        <v>17</v>
      </c>
      <c r="B22" s="11" t="s">
        <v>26</v>
      </c>
      <c r="C22" s="61">
        <v>15839.2</v>
      </c>
      <c r="D22" s="11"/>
      <c r="E22" s="62">
        <v>14828.7</v>
      </c>
      <c r="F22" s="62">
        <v>344316</v>
      </c>
      <c r="G22" s="3"/>
      <c r="H22" s="62">
        <v>426026</v>
      </c>
      <c r="I22" s="62">
        <v>2787681.4</v>
      </c>
      <c r="J22" s="63"/>
      <c r="K22" s="62">
        <v>2603.3000000000002</v>
      </c>
      <c r="L22" s="62">
        <v>71460.100000000006</v>
      </c>
      <c r="M22" s="3"/>
      <c r="N22" s="62">
        <v>2775.6</v>
      </c>
      <c r="O22" s="3">
        <v>29131</v>
      </c>
      <c r="P22" s="32"/>
      <c r="Q22" s="62">
        <v>28052.3</v>
      </c>
      <c r="R22" s="19"/>
      <c r="S22" s="20"/>
    </row>
    <row r="23" spans="1:19" s="8" customFormat="1" ht="11.25" customHeight="1" x14ac:dyDescent="0.2">
      <c r="A23" s="11">
        <v>18</v>
      </c>
      <c r="B23" s="11" t="s">
        <v>27</v>
      </c>
      <c r="C23" s="61">
        <v>2326.5</v>
      </c>
      <c r="D23" s="11"/>
      <c r="E23" s="62">
        <v>2178.1</v>
      </c>
      <c r="F23" s="62">
        <v>118693.1</v>
      </c>
      <c r="G23" s="3"/>
      <c r="H23" s="62">
        <v>146860.29999999999</v>
      </c>
      <c r="I23" s="62">
        <v>1006907.1000000001</v>
      </c>
      <c r="J23" s="63"/>
      <c r="K23" s="62">
        <v>940.3</v>
      </c>
      <c r="L23" s="62">
        <v>216056.9</v>
      </c>
      <c r="M23" s="3"/>
      <c r="N23" s="62">
        <v>8392</v>
      </c>
      <c r="O23" s="3">
        <v>9775.9</v>
      </c>
      <c r="P23" s="32"/>
      <c r="Q23" s="62">
        <v>9413.9</v>
      </c>
      <c r="R23" s="19"/>
      <c r="S23" s="20"/>
    </row>
    <row r="24" spans="1:19" s="8" customFormat="1" ht="11.25" customHeight="1" x14ac:dyDescent="0.2">
      <c r="A24" s="11">
        <v>19</v>
      </c>
      <c r="B24" s="11" t="s">
        <v>28</v>
      </c>
      <c r="C24" s="61">
        <v>5588</v>
      </c>
      <c r="D24" s="11"/>
      <c r="E24" s="62">
        <v>5231.5</v>
      </c>
      <c r="F24" s="62">
        <v>213368.3</v>
      </c>
      <c r="G24" s="3"/>
      <c r="H24" s="62">
        <v>264003</v>
      </c>
      <c r="I24" s="62">
        <v>1634383.9</v>
      </c>
      <c r="J24" s="63"/>
      <c r="K24" s="62">
        <v>1526.3</v>
      </c>
      <c r="L24" s="62">
        <v>241911.3</v>
      </c>
      <c r="M24" s="3"/>
      <c r="N24" s="62">
        <v>9396.2000000000007</v>
      </c>
      <c r="O24" s="3">
        <v>15014</v>
      </c>
      <c r="P24" s="32"/>
      <c r="Q24" s="62">
        <v>14458</v>
      </c>
      <c r="R24" s="19"/>
      <c r="S24" s="20"/>
    </row>
    <row r="25" spans="1:19" s="8" customFormat="1" ht="11.25" customHeight="1" x14ac:dyDescent="0.2">
      <c r="A25" s="11">
        <v>20</v>
      </c>
      <c r="B25" s="11" t="s">
        <v>29</v>
      </c>
      <c r="C25" s="61">
        <v>41429</v>
      </c>
      <c r="D25" s="11"/>
      <c r="E25" s="62">
        <v>38785.800000000003</v>
      </c>
      <c r="F25" s="62">
        <v>706857.9</v>
      </c>
      <c r="G25" s="3"/>
      <c r="H25" s="62">
        <v>874603.2</v>
      </c>
      <c r="I25" s="62">
        <v>7549325.7999999998</v>
      </c>
      <c r="J25" s="63"/>
      <c r="K25" s="62">
        <v>7049.9</v>
      </c>
      <c r="L25" s="62">
        <v>331309</v>
      </c>
      <c r="M25" s="3"/>
      <c r="N25" s="62">
        <v>12868.5</v>
      </c>
      <c r="O25" s="3">
        <v>26739.599999999999</v>
      </c>
      <c r="P25" s="32"/>
      <c r="Q25" s="62">
        <v>25749.4</v>
      </c>
      <c r="R25" s="19"/>
      <c r="S25" s="20"/>
    </row>
    <row r="26" spans="1:19" s="8" customFormat="1" ht="11.25" customHeight="1" x14ac:dyDescent="0.2">
      <c r="A26" s="11">
        <v>21</v>
      </c>
      <c r="B26" s="11" t="s">
        <v>30</v>
      </c>
      <c r="C26" s="61">
        <v>5382.6</v>
      </c>
      <c r="D26" s="11"/>
      <c r="E26" s="62">
        <v>5039.2</v>
      </c>
      <c r="F26" s="62">
        <v>151708.6</v>
      </c>
      <c r="G26" s="3"/>
      <c r="H26" s="62">
        <v>187710.7</v>
      </c>
      <c r="I26" s="62">
        <v>1370903</v>
      </c>
      <c r="J26" s="63"/>
      <c r="K26" s="62">
        <v>1280.2</v>
      </c>
      <c r="L26" s="62">
        <v>336729.9</v>
      </c>
      <c r="M26" s="3"/>
      <c r="N26" s="62">
        <v>13079.1</v>
      </c>
      <c r="O26" s="3">
        <v>12099</v>
      </c>
      <c r="P26" s="32"/>
      <c r="Q26" s="62">
        <v>11651</v>
      </c>
      <c r="R26" s="19"/>
      <c r="S26" s="20"/>
    </row>
    <row r="27" spans="1:19" s="8" customFormat="1" ht="11.25" customHeight="1" x14ac:dyDescent="0.2">
      <c r="A27" s="11">
        <v>22</v>
      </c>
      <c r="B27" s="11" t="s">
        <v>31</v>
      </c>
      <c r="C27" s="61">
        <v>8477.9</v>
      </c>
      <c r="D27" s="11"/>
      <c r="E27" s="62">
        <v>7937</v>
      </c>
      <c r="F27" s="62">
        <v>219551.1</v>
      </c>
      <c r="G27" s="3"/>
      <c r="H27" s="62">
        <v>271653</v>
      </c>
      <c r="I27" s="62">
        <v>2588465.8000000003</v>
      </c>
      <c r="J27" s="63"/>
      <c r="K27" s="62">
        <v>2417.1999999999998</v>
      </c>
      <c r="L27" s="62">
        <v>72234</v>
      </c>
      <c r="M27" s="3"/>
      <c r="N27" s="62">
        <v>2805.7</v>
      </c>
      <c r="O27" s="3">
        <v>10701</v>
      </c>
      <c r="P27" s="32"/>
      <c r="Q27" s="62">
        <v>10304.700000000001</v>
      </c>
      <c r="R27" s="19"/>
      <c r="S27" s="20"/>
    </row>
    <row r="28" spans="1:19" s="8" customFormat="1" ht="11.25" customHeight="1" x14ac:dyDescent="0.2">
      <c r="A28" s="11">
        <v>23</v>
      </c>
      <c r="B28" s="11" t="s">
        <v>32</v>
      </c>
      <c r="C28" s="61">
        <v>6770.9</v>
      </c>
      <c r="D28" s="11"/>
      <c r="E28" s="62">
        <v>6338.9</v>
      </c>
      <c r="F28" s="62">
        <v>167782.3</v>
      </c>
      <c r="G28" s="3"/>
      <c r="H28" s="62">
        <v>207598.9</v>
      </c>
      <c r="I28" s="62">
        <v>1727670.7</v>
      </c>
      <c r="J28" s="63"/>
      <c r="K28" s="62">
        <v>1613.4</v>
      </c>
      <c r="L28" s="62">
        <v>61248</v>
      </c>
      <c r="M28" s="3"/>
      <c r="N28" s="62">
        <v>2379</v>
      </c>
      <c r="O28" s="3">
        <v>7956</v>
      </c>
      <c r="P28" s="32"/>
      <c r="Q28" s="62">
        <v>7661.4</v>
      </c>
      <c r="R28" s="19"/>
      <c r="S28" s="20"/>
    </row>
    <row r="29" spans="1:19" s="8" customFormat="1" ht="11.25" customHeight="1" x14ac:dyDescent="0.2">
      <c r="A29" s="11">
        <v>24</v>
      </c>
      <c r="B29" s="11" t="s">
        <v>33</v>
      </c>
      <c r="C29" s="61">
        <v>3085.2</v>
      </c>
      <c r="D29" s="11"/>
      <c r="E29" s="62">
        <v>2888.4</v>
      </c>
      <c r="F29" s="62">
        <v>233980.79999999999</v>
      </c>
      <c r="G29" s="3"/>
      <c r="H29" s="62">
        <v>289507.09999999998</v>
      </c>
      <c r="I29" s="62">
        <v>951885.4</v>
      </c>
      <c r="J29" s="63"/>
      <c r="K29" s="62">
        <v>888.9</v>
      </c>
      <c r="L29" s="62">
        <v>692891.5</v>
      </c>
      <c r="M29" s="3"/>
      <c r="N29" s="62">
        <v>26912.9</v>
      </c>
      <c r="O29" s="3">
        <v>13852.3</v>
      </c>
      <c r="P29" s="32"/>
      <c r="Q29" s="62">
        <v>13339.3</v>
      </c>
      <c r="R29" s="19"/>
      <c r="S29" s="20"/>
    </row>
    <row r="30" spans="1:19" s="8" customFormat="1" ht="11.25" customHeight="1" x14ac:dyDescent="0.2">
      <c r="A30" s="11">
        <v>25</v>
      </c>
      <c r="B30" s="11" t="s">
        <v>34</v>
      </c>
      <c r="C30" s="61">
        <v>14539.5</v>
      </c>
      <c r="D30" s="11"/>
      <c r="E30" s="62">
        <v>13611.9</v>
      </c>
      <c r="F30" s="62">
        <v>462288.4</v>
      </c>
      <c r="G30" s="3"/>
      <c r="H30" s="62">
        <v>571994.6</v>
      </c>
      <c r="I30" s="62">
        <v>5483836.6000000006</v>
      </c>
      <c r="J30" s="63"/>
      <c r="K30" s="62">
        <v>5121</v>
      </c>
      <c r="L30" s="62">
        <v>244839</v>
      </c>
      <c r="M30" s="3"/>
      <c r="N30" s="62">
        <v>9509.9</v>
      </c>
      <c r="O30" s="3">
        <v>26928</v>
      </c>
      <c r="P30" s="32"/>
      <c r="Q30" s="62">
        <v>25930.799999999999</v>
      </c>
      <c r="R30" s="19"/>
      <c r="S30" s="20"/>
    </row>
    <row r="31" spans="1:19" s="8" customFormat="1" ht="11.25" customHeight="1" x14ac:dyDescent="0.2">
      <c r="A31" s="11">
        <v>26</v>
      </c>
      <c r="B31" s="11" t="s">
        <v>35</v>
      </c>
      <c r="C31" s="61">
        <v>5044</v>
      </c>
      <c r="D31" s="11"/>
      <c r="E31" s="62">
        <v>4722.2</v>
      </c>
      <c r="F31" s="62">
        <v>100973.1</v>
      </c>
      <c r="G31" s="3"/>
      <c r="H31" s="62">
        <v>124935.1</v>
      </c>
      <c r="I31" s="62">
        <v>941487.8</v>
      </c>
      <c r="J31" s="63"/>
      <c r="K31" s="62">
        <v>879.2</v>
      </c>
      <c r="L31" s="62">
        <v>159916</v>
      </c>
      <c r="M31" s="3"/>
      <c r="N31" s="62">
        <v>6211.4</v>
      </c>
      <c r="O31" s="3">
        <v>5358</v>
      </c>
      <c r="P31" s="32"/>
      <c r="Q31" s="62">
        <v>5159.6000000000004</v>
      </c>
      <c r="R31" s="19"/>
      <c r="S31" s="20"/>
    </row>
    <row r="32" spans="1:19" s="8" customFormat="1" ht="11.25" customHeight="1" x14ac:dyDescent="0.2">
      <c r="A32" s="11">
        <v>27</v>
      </c>
      <c r="B32" s="11" t="s">
        <v>36</v>
      </c>
      <c r="C32" s="61">
        <v>27504.5</v>
      </c>
      <c r="D32" s="11"/>
      <c r="E32" s="62">
        <v>25749.7</v>
      </c>
      <c r="F32" s="62">
        <v>790033.1</v>
      </c>
      <c r="G32" s="3"/>
      <c r="H32" s="62">
        <v>977516.8</v>
      </c>
      <c r="I32" s="62">
        <v>8432588.8000000007</v>
      </c>
      <c r="J32" s="63"/>
      <c r="K32" s="62">
        <v>7874.7</v>
      </c>
      <c r="L32" s="62">
        <v>810699</v>
      </c>
      <c r="M32" s="3"/>
      <c r="N32" s="62">
        <v>31488.7</v>
      </c>
      <c r="O32" s="3">
        <v>31983</v>
      </c>
      <c r="P32" s="32"/>
      <c r="Q32" s="62">
        <v>30798.7</v>
      </c>
      <c r="R32" s="19"/>
      <c r="S32" s="20"/>
    </row>
    <row r="33" spans="1:19" s="8" customFormat="1" ht="11.25" customHeight="1" x14ac:dyDescent="0.2">
      <c r="A33" s="11">
        <v>28</v>
      </c>
      <c r="B33" s="11" t="s">
        <v>37</v>
      </c>
      <c r="C33" s="61">
        <v>5286.1</v>
      </c>
      <c r="D33" s="11"/>
      <c r="E33" s="62">
        <v>4948.8</v>
      </c>
      <c r="F33" s="62">
        <v>118726.3</v>
      </c>
      <c r="G33" s="3"/>
      <c r="H33" s="62">
        <v>146901.4</v>
      </c>
      <c r="I33" s="62">
        <v>1459266.5999999999</v>
      </c>
      <c r="J33" s="63"/>
      <c r="K33" s="62">
        <v>1362.7</v>
      </c>
      <c r="L33" s="62">
        <v>128364</v>
      </c>
      <c r="M33" s="3"/>
      <c r="N33" s="62">
        <v>4985.8</v>
      </c>
      <c r="O33" s="3">
        <v>7263.7</v>
      </c>
      <c r="P33" s="32"/>
      <c r="Q33" s="62">
        <v>6994.7</v>
      </c>
      <c r="R33" s="19"/>
      <c r="S33" s="20"/>
    </row>
    <row r="34" spans="1:19" s="8" customFormat="1" ht="11.25" customHeight="1" x14ac:dyDescent="0.2">
      <c r="A34" s="11">
        <v>29</v>
      </c>
      <c r="B34" s="11" t="s">
        <v>38</v>
      </c>
      <c r="C34" s="61">
        <v>3571.2</v>
      </c>
      <c r="D34" s="11"/>
      <c r="E34" s="62">
        <v>3343.4</v>
      </c>
      <c r="F34" s="62">
        <v>99973.1</v>
      </c>
      <c r="G34" s="3"/>
      <c r="H34" s="62">
        <v>123697.8</v>
      </c>
      <c r="I34" s="62">
        <v>1057705.4000000001</v>
      </c>
      <c r="J34" s="63"/>
      <c r="K34" s="62">
        <v>987.7</v>
      </c>
      <c r="L34" s="62">
        <v>431483.1</v>
      </c>
      <c r="M34" s="3"/>
      <c r="N34" s="62">
        <v>16759.400000000001</v>
      </c>
      <c r="O34" s="3">
        <v>13664</v>
      </c>
      <c r="P34" s="32"/>
      <c r="Q34" s="62">
        <v>13158</v>
      </c>
      <c r="R34" s="19"/>
      <c r="S34" s="20"/>
    </row>
    <row r="35" spans="1:19" s="8" customFormat="1" ht="11.25" customHeight="1" x14ac:dyDescent="0.2">
      <c r="A35" s="11">
        <v>30</v>
      </c>
      <c r="B35" s="11" t="s">
        <v>39</v>
      </c>
      <c r="C35" s="61">
        <v>23489</v>
      </c>
      <c r="D35" s="11"/>
      <c r="E35" s="62">
        <v>21990.400000000001</v>
      </c>
      <c r="F35" s="62">
        <v>670361.1</v>
      </c>
      <c r="G35" s="3"/>
      <c r="H35" s="62">
        <v>829445.3</v>
      </c>
      <c r="I35" s="62">
        <v>7383290.5999999996</v>
      </c>
      <c r="J35" s="63"/>
      <c r="K35" s="62">
        <v>6894.8</v>
      </c>
      <c r="L35" s="62">
        <v>518969.7</v>
      </c>
      <c r="M35" s="3"/>
      <c r="N35" s="62">
        <v>20157.599999999999</v>
      </c>
      <c r="O35" s="3">
        <v>31449.1</v>
      </c>
      <c r="P35" s="32"/>
      <c r="Q35" s="62">
        <v>30284.5</v>
      </c>
      <c r="R35" s="19"/>
      <c r="S35" s="20"/>
    </row>
    <row r="36" spans="1:19" s="8" customFormat="1" ht="11.25" customHeight="1" x14ac:dyDescent="0.2">
      <c r="A36" s="11">
        <v>31</v>
      </c>
      <c r="B36" s="11" t="s">
        <v>40</v>
      </c>
      <c r="C36" s="61">
        <v>3656.5</v>
      </c>
      <c r="D36" s="11"/>
      <c r="E36" s="62">
        <v>3423.2</v>
      </c>
      <c r="F36" s="62">
        <v>194210.3</v>
      </c>
      <c r="G36" s="3"/>
      <c r="H36" s="62">
        <v>240298.6</v>
      </c>
      <c r="I36" s="62">
        <v>1334268.8999999999</v>
      </c>
      <c r="J36" s="63"/>
      <c r="K36" s="62">
        <v>1246</v>
      </c>
      <c r="L36" s="62">
        <v>994505</v>
      </c>
      <c r="M36" s="3"/>
      <c r="N36" s="62">
        <v>38628</v>
      </c>
      <c r="O36" s="3">
        <v>22139.1</v>
      </c>
      <c r="P36" s="32"/>
      <c r="Q36" s="62">
        <v>21319.3</v>
      </c>
      <c r="R36" s="19"/>
      <c r="S36" s="20"/>
    </row>
    <row r="37" spans="1:19" s="8" customFormat="1" ht="11.25" customHeight="1" x14ac:dyDescent="0.2">
      <c r="A37" s="11">
        <v>32</v>
      </c>
      <c r="B37" s="11" t="s">
        <v>41</v>
      </c>
      <c r="C37" s="61">
        <v>6998.7</v>
      </c>
      <c r="D37" s="11"/>
      <c r="E37" s="62">
        <v>6552.2</v>
      </c>
      <c r="F37" s="62">
        <v>384621</v>
      </c>
      <c r="G37" s="3"/>
      <c r="H37" s="62">
        <v>475895.9</v>
      </c>
      <c r="I37" s="62">
        <v>3195159.5</v>
      </c>
      <c r="J37" s="63"/>
      <c r="K37" s="62">
        <v>2983.8</v>
      </c>
      <c r="L37" s="62">
        <v>272692</v>
      </c>
      <c r="M37" s="3"/>
      <c r="N37" s="62">
        <v>10591.8</v>
      </c>
      <c r="O37" s="3">
        <v>13256</v>
      </c>
      <c r="P37" s="32"/>
      <c r="Q37" s="62">
        <v>12765.1</v>
      </c>
      <c r="R37" s="19"/>
      <c r="S37" s="20"/>
    </row>
    <row r="38" spans="1:19" s="8" customFormat="1" ht="11.25" customHeight="1" x14ac:dyDescent="0.2">
      <c r="A38" s="11">
        <v>33</v>
      </c>
      <c r="B38" s="11" t="s">
        <v>42</v>
      </c>
      <c r="C38" s="61">
        <v>11667.5</v>
      </c>
      <c r="D38" s="11"/>
      <c r="E38" s="62">
        <v>10923.1</v>
      </c>
      <c r="F38" s="62">
        <v>341287.2</v>
      </c>
      <c r="G38" s="3"/>
      <c r="H38" s="62">
        <v>422278.5</v>
      </c>
      <c r="I38" s="62">
        <v>3725018.6</v>
      </c>
      <c r="J38" s="63"/>
      <c r="K38" s="62">
        <v>3478.6</v>
      </c>
      <c r="L38" s="62">
        <v>155764</v>
      </c>
      <c r="M38" s="3"/>
      <c r="N38" s="62">
        <v>6050.1</v>
      </c>
      <c r="O38" s="3">
        <v>22653.4</v>
      </c>
      <c r="P38" s="32"/>
      <c r="Q38" s="62">
        <v>21814.5</v>
      </c>
      <c r="R38" s="19"/>
      <c r="S38" s="20"/>
    </row>
    <row r="39" spans="1:19" s="8" customFormat="1" ht="11.25" customHeight="1" x14ac:dyDescent="0.2">
      <c r="A39" s="11">
        <v>34</v>
      </c>
      <c r="B39" s="11" t="s">
        <v>43</v>
      </c>
      <c r="C39" s="61">
        <v>3154.8</v>
      </c>
      <c r="D39" s="11"/>
      <c r="E39" s="62">
        <v>2953.5</v>
      </c>
      <c r="F39" s="62">
        <v>148190.39999999999</v>
      </c>
      <c r="G39" s="3"/>
      <c r="H39" s="62">
        <v>183357.6</v>
      </c>
      <c r="I39" s="62">
        <v>1057488</v>
      </c>
      <c r="J39" s="63"/>
      <c r="K39" s="62">
        <v>987.5</v>
      </c>
      <c r="L39" s="62">
        <v>254165.1</v>
      </c>
      <c r="M39" s="3"/>
      <c r="N39" s="62">
        <v>9872.1</v>
      </c>
      <c r="O39" s="3">
        <v>15312.7</v>
      </c>
      <c r="P39" s="32"/>
      <c r="Q39" s="62">
        <v>14745.7</v>
      </c>
      <c r="R39" s="19"/>
      <c r="S39" s="20"/>
    </row>
    <row r="40" spans="1:19" s="8" customFormat="1" ht="11.25" customHeight="1" x14ac:dyDescent="0.2">
      <c r="A40" s="11">
        <v>35</v>
      </c>
      <c r="B40" s="11" t="s">
        <v>44</v>
      </c>
      <c r="C40" s="61">
        <v>2788.9</v>
      </c>
      <c r="D40" s="11"/>
      <c r="E40" s="62">
        <v>2611</v>
      </c>
      <c r="F40" s="62">
        <v>199702.1</v>
      </c>
      <c r="G40" s="3"/>
      <c r="H40" s="62">
        <v>247093.6</v>
      </c>
      <c r="I40" s="62">
        <v>1479364.6</v>
      </c>
      <c r="J40" s="63"/>
      <c r="K40" s="62">
        <v>1381.5</v>
      </c>
      <c r="L40" s="62">
        <v>349738.7</v>
      </c>
      <c r="M40" s="3"/>
      <c r="N40" s="62">
        <v>13584.4</v>
      </c>
      <c r="O40" s="3">
        <v>8712.6</v>
      </c>
      <c r="P40" s="32"/>
      <c r="Q40" s="62">
        <v>8390</v>
      </c>
      <c r="R40" s="19"/>
      <c r="S40" s="20"/>
    </row>
    <row r="41" spans="1:19" s="8" customFormat="1" ht="11.25" customHeight="1" x14ac:dyDescent="0.2">
      <c r="A41" s="11">
        <v>36</v>
      </c>
      <c r="B41" s="11" t="s">
        <v>45</v>
      </c>
      <c r="C41" s="61">
        <v>9134.5</v>
      </c>
      <c r="D41" s="11"/>
      <c r="E41" s="62">
        <v>8551.7000000000007</v>
      </c>
      <c r="F41" s="62">
        <v>229219.6</v>
      </c>
      <c r="G41" s="3"/>
      <c r="H41" s="62">
        <v>283616</v>
      </c>
      <c r="I41" s="62">
        <v>3023634.9</v>
      </c>
      <c r="J41" s="63"/>
      <c r="K41" s="62">
        <v>2823.6</v>
      </c>
      <c r="L41" s="62">
        <v>370488.2</v>
      </c>
      <c r="M41" s="3"/>
      <c r="N41" s="62">
        <v>14390.3</v>
      </c>
      <c r="O41" s="3">
        <v>16079.2</v>
      </c>
      <c r="P41" s="32"/>
      <c r="Q41" s="62">
        <v>15483.8</v>
      </c>
      <c r="R41" s="19"/>
      <c r="S41" s="20"/>
    </row>
    <row r="42" spans="1:19" s="8" customFormat="1" ht="11.25" customHeight="1" x14ac:dyDescent="0.2">
      <c r="A42" s="11">
        <v>37</v>
      </c>
      <c r="B42" s="11" t="s">
        <v>46</v>
      </c>
      <c r="C42" s="61">
        <v>220061.4</v>
      </c>
      <c r="D42" s="11"/>
      <c r="E42" s="62">
        <v>206021.5</v>
      </c>
      <c r="F42" s="62">
        <v>5205721.7</v>
      </c>
      <c r="G42" s="3"/>
      <c r="H42" s="62">
        <v>6441097.5999999996</v>
      </c>
      <c r="I42" s="62">
        <v>57910903.799999997</v>
      </c>
      <c r="J42" s="63"/>
      <c r="K42" s="62">
        <v>54079.6</v>
      </c>
      <c r="L42" s="62">
        <v>243476</v>
      </c>
      <c r="M42" s="3"/>
      <c r="N42" s="62">
        <v>9457</v>
      </c>
      <c r="O42" s="3">
        <v>168259</v>
      </c>
      <c r="P42" s="32"/>
      <c r="Q42" s="62">
        <v>162028.29999999999</v>
      </c>
      <c r="R42" s="19"/>
      <c r="S42" s="20"/>
    </row>
    <row r="43" spans="1:19" s="8" customFormat="1" ht="11.25" customHeight="1" x14ac:dyDescent="0.2">
      <c r="A43" s="11">
        <v>38</v>
      </c>
      <c r="B43" s="11" t="s">
        <v>47</v>
      </c>
      <c r="C43" s="61">
        <v>991001</v>
      </c>
      <c r="D43" s="11"/>
      <c r="E43" s="62">
        <v>927775.1</v>
      </c>
      <c r="F43" s="62">
        <v>30847925.199999999</v>
      </c>
      <c r="G43" s="3"/>
      <c r="H43" s="62">
        <v>38168482.100000001</v>
      </c>
      <c r="I43" s="62">
        <v>287352274.89999998</v>
      </c>
      <c r="J43" s="63"/>
      <c r="K43" s="62">
        <v>268341.3</v>
      </c>
      <c r="L43" s="62">
        <v>527932</v>
      </c>
      <c r="M43" s="3"/>
      <c r="N43" s="62">
        <v>20505.7</v>
      </c>
      <c r="O43" s="3">
        <v>424808</v>
      </c>
      <c r="P43" s="32"/>
      <c r="Q43" s="62">
        <v>409077.1</v>
      </c>
      <c r="R43" s="19"/>
      <c r="S43" s="20"/>
    </row>
    <row r="44" spans="1:19" s="8" customFormat="1" ht="11.25" customHeight="1" x14ac:dyDescent="0.2">
      <c r="A44" s="11">
        <v>39</v>
      </c>
      <c r="B44" s="12" t="s">
        <v>48</v>
      </c>
      <c r="C44" s="61">
        <v>293</v>
      </c>
      <c r="D44" s="11"/>
      <c r="E44" s="62">
        <v>274.3</v>
      </c>
      <c r="F44" s="62">
        <v>55337.9</v>
      </c>
      <c r="G44" s="3"/>
      <c r="H44" s="62">
        <v>68470.2</v>
      </c>
      <c r="I44" s="62">
        <v>183748.9</v>
      </c>
      <c r="J44" s="63"/>
      <c r="K44" s="62">
        <v>171.6</v>
      </c>
      <c r="L44" s="62">
        <v>6182</v>
      </c>
      <c r="M44" s="3"/>
      <c r="N44" s="62">
        <v>240.1</v>
      </c>
      <c r="O44" s="3">
        <v>344.3</v>
      </c>
      <c r="P44" s="32"/>
      <c r="Q44" s="62">
        <v>331.6</v>
      </c>
      <c r="R44" s="21"/>
    </row>
    <row r="45" spans="1:19" s="8" customFormat="1" ht="11.25" customHeight="1" x14ac:dyDescent="0.2">
      <c r="A45" s="11">
        <v>40</v>
      </c>
      <c r="B45" s="12" t="s">
        <v>49</v>
      </c>
      <c r="C45" s="61">
        <v>1949.5</v>
      </c>
      <c r="D45" s="11"/>
      <c r="E45" s="62">
        <v>1825.1</v>
      </c>
      <c r="F45" s="62">
        <v>102019.8</v>
      </c>
      <c r="G45" s="3"/>
      <c r="H45" s="62">
        <v>126230.2</v>
      </c>
      <c r="I45" s="62">
        <v>915277</v>
      </c>
      <c r="J45" s="63"/>
      <c r="K45" s="62">
        <v>854.7</v>
      </c>
      <c r="L45" s="62">
        <v>0</v>
      </c>
      <c r="M45" s="3"/>
      <c r="N45" s="62">
        <v>0</v>
      </c>
      <c r="O45" s="3">
        <v>450.7</v>
      </c>
      <c r="P45" s="32"/>
      <c r="Q45" s="62">
        <v>434</v>
      </c>
      <c r="R45" s="21"/>
    </row>
    <row r="46" spans="1:19" s="8" customFormat="1" ht="11.25" customHeight="1" x14ac:dyDescent="0.2">
      <c r="A46" s="11">
        <v>41</v>
      </c>
      <c r="B46" s="12" t="s">
        <v>50</v>
      </c>
      <c r="C46" s="61">
        <v>3343.4</v>
      </c>
      <c r="D46" s="11"/>
      <c r="E46" s="62">
        <v>3130.1</v>
      </c>
      <c r="F46" s="62">
        <v>64177.7</v>
      </c>
      <c r="G46" s="3"/>
      <c r="H46" s="62">
        <v>79407.8</v>
      </c>
      <c r="I46" s="62">
        <v>216138.40000000002</v>
      </c>
      <c r="J46" s="63"/>
      <c r="K46" s="62">
        <v>201.8</v>
      </c>
      <c r="L46" s="62">
        <v>0</v>
      </c>
      <c r="M46" s="3"/>
      <c r="N46" s="62">
        <v>0</v>
      </c>
      <c r="O46" s="3">
        <v>2271.6</v>
      </c>
      <c r="P46" s="32"/>
      <c r="Q46" s="62">
        <v>2187.5</v>
      </c>
      <c r="R46" s="21"/>
    </row>
    <row r="47" spans="1:19" s="8" customFormat="1" ht="11.25" customHeight="1" x14ac:dyDescent="0.2">
      <c r="A47" s="22"/>
      <c r="B47" s="64" t="s">
        <v>51</v>
      </c>
      <c r="C47" s="35">
        <v>1836716.4</v>
      </c>
      <c r="D47" s="36">
        <v>1719534.1000000003</v>
      </c>
      <c r="E47" s="35">
        <v>1719533.7</v>
      </c>
      <c r="F47" s="35">
        <v>53346294.600000001</v>
      </c>
      <c r="G47" s="36">
        <v>66005965.600000001</v>
      </c>
      <c r="H47" s="35">
        <v>66005965.800000012</v>
      </c>
      <c r="I47" s="35">
        <v>502835081.29999995</v>
      </c>
      <c r="J47" s="37">
        <v>469568.00000000006</v>
      </c>
      <c r="K47" s="35">
        <v>469567.99999999994</v>
      </c>
      <c r="L47" s="35">
        <v>13741007.399999999</v>
      </c>
      <c r="M47" s="37">
        <v>1067442.1000000001</v>
      </c>
      <c r="N47" s="35">
        <v>533721.19999999995</v>
      </c>
      <c r="O47" s="35">
        <v>1386463.6</v>
      </c>
      <c r="P47" s="36">
        <v>1335122.1000000001</v>
      </c>
      <c r="Q47" s="35">
        <v>1335122.1000000001</v>
      </c>
      <c r="R47" s="23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82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8" defaultRowHeight="11.25" x14ac:dyDescent="0.2"/>
  <cols>
    <col min="1" max="1" width="3.28515625" style="33" customWidth="1"/>
    <col min="2" max="2" width="22.140625" style="33" customWidth="1"/>
    <col min="3" max="3" width="14.28515625" style="31" customWidth="1"/>
    <col min="4" max="4" width="14.7109375" style="31" customWidth="1"/>
    <col min="5" max="5" width="13.7109375" style="31" customWidth="1"/>
    <col min="6" max="6" width="17" style="31" customWidth="1"/>
    <col min="7" max="7" width="13.28515625" style="33" customWidth="1"/>
    <col min="8" max="8" width="10.85546875" style="33" customWidth="1"/>
    <col min="9" max="9" width="13.140625" style="33" customWidth="1"/>
    <col min="10" max="10" width="13.7109375" style="33" customWidth="1"/>
    <col min="11" max="12" width="8" style="33"/>
    <col min="13" max="13" width="8.28515625" style="33" bestFit="1" customWidth="1"/>
    <col min="14" max="16384" width="8" style="33"/>
  </cols>
  <sheetData>
    <row r="1" spans="1:13" ht="15.75" customHeight="1" x14ac:dyDescent="0.2">
      <c r="B1" s="77" t="s">
        <v>125</v>
      </c>
      <c r="C1" s="77"/>
      <c r="D1" s="77"/>
      <c r="E1" s="77"/>
      <c r="F1" s="77"/>
      <c r="G1" s="77"/>
      <c r="H1" s="77"/>
      <c r="I1" s="77"/>
      <c r="J1" s="77"/>
    </row>
    <row r="2" spans="1:13" ht="12.75" customHeight="1" x14ac:dyDescent="0.2"/>
    <row r="3" spans="1:13" ht="34.5" customHeight="1" x14ac:dyDescent="0.2">
      <c r="A3" s="70" t="s">
        <v>1</v>
      </c>
      <c r="B3" s="70" t="s">
        <v>53</v>
      </c>
      <c r="C3" s="70" t="s">
        <v>121</v>
      </c>
      <c r="D3" s="78" t="s">
        <v>107</v>
      </c>
      <c r="E3" s="78"/>
      <c r="F3" s="78"/>
      <c r="G3" s="78"/>
      <c r="H3" s="78"/>
      <c r="I3" s="78"/>
      <c r="J3" s="79" t="s">
        <v>103</v>
      </c>
    </row>
    <row r="4" spans="1:13" ht="84.75" customHeight="1" x14ac:dyDescent="0.2">
      <c r="A4" s="70"/>
      <c r="B4" s="70"/>
      <c r="C4" s="70"/>
      <c r="D4" s="66" t="s">
        <v>102</v>
      </c>
      <c r="E4" s="67" t="s">
        <v>66</v>
      </c>
      <c r="F4" s="68" t="s">
        <v>111</v>
      </c>
      <c r="G4" s="68" t="s">
        <v>67</v>
      </c>
      <c r="H4" s="68" t="s">
        <v>68</v>
      </c>
      <c r="I4" s="68" t="s">
        <v>69</v>
      </c>
      <c r="J4" s="79"/>
    </row>
    <row r="5" spans="1:13" s="39" customFormat="1" ht="22.5" x14ac:dyDescent="0.2">
      <c r="A5" s="66">
        <v>1</v>
      </c>
      <c r="B5" s="66">
        <v>2</v>
      </c>
      <c r="C5" s="66">
        <v>3</v>
      </c>
      <c r="D5" s="66">
        <v>4</v>
      </c>
      <c r="E5" s="50">
        <v>5</v>
      </c>
      <c r="F5" s="50">
        <v>6</v>
      </c>
      <c r="G5" s="50">
        <v>7</v>
      </c>
      <c r="H5" s="51">
        <v>8</v>
      </c>
      <c r="I5" s="51" t="s">
        <v>70</v>
      </c>
      <c r="J5" s="50" t="s">
        <v>71</v>
      </c>
    </row>
    <row r="6" spans="1:13" x14ac:dyDescent="0.2">
      <c r="A6" s="24">
        <v>1</v>
      </c>
      <c r="B6" s="25" t="s">
        <v>10</v>
      </c>
      <c r="C6" s="40">
        <v>14280</v>
      </c>
      <c r="D6" s="52">
        <v>4989</v>
      </c>
      <c r="E6" s="53">
        <v>75773.899999999994</v>
      </c>
      <c r="F6" s="52">
        <v>1065.4000000000001</v>
      </c>
      <c r="G6" s="52">
        <v>2550</v>
      </c>
      <c r="H6" s="52">
        <v>3041.1</v>
      </c>
      <c r="I6" s="54">
        <f>SUM(D6:H6)</f>
        <v>87419.4</v>
      </c>
      <c r="J6" s="38">
        <v>0.61383796010196989</v>
      </c>
      <c r="K6" s="55"/>
      <c r="L6" s="34"/>
      <c r="M6" s="55"/>
    </row>
    <row r="7" spans="1:13" x14ac:dyDescent="0.2">
      <c r="A7" s="24">
        <v>2</v>
      </c>
      <c r="B7" s="25" t="s">
        <v>11</v>
      </c>
      <c r="C7" s="40">
        <v>19018</v>
      </c>
      <c r="D7" s="52">
        <v>6802.4</v>
      </c>
      <c r="E7" s="53">
        <v>115124.1</v>
      </c>
      <c r="F7" s="52">
        <v>1924.2</v>
      </c>
      <c r="G7" s="52">
        <v>16817.2</v>
      </c>
      <c r="H7" s="52">
        <v>23161.4</v>
      </c>
      <c r="I7" s="54">
        <f>SUM(D7:H7)</f>
        <v>163829.29999999999</v>
      </c>
      <c r="J7" s="38">
        <v>0.86377545811805911</v>
      </c>
      <c r="K7" s="55"/>
      <c r="L7" s="34"/>
      <c r="M7" s="55"/>
    </row>
    <row r="8" spans="1:13" x14ac:dyDescent="0.2">
      <c r="A8" s="24">
        <v>3</v>
      </c>
      <c r="B8" s="25" t="s">
        <v>12</v>
      </c>
      <c r="C8" s="40">
        <v>33425</v>
      </c>
      <c r="D8" s="52">
        <v>12500.2</v>
      </c>
      <c r="E8" s="53">
        <v>187716.6</v>
      </c>
      <c r="F8" s="52">
        <v>3844.2</v>
      </c>
      <c r="G8" s="52">
        <v>14140.4</v>
      </c>
      <c r="H8" s="52">
        <v>22455.3</v>
      </c>
      <c r="I8" s="54">
        <f>SUM(D8:H8)</f>
        <v>240656.7</v>
      </c>
      <c r="J8" s="38">
        <v>0.72193927538663893</v>
      </c>
      <c r="K8" s="55"/>
      <c r="L8" s="34"/>
      <c r="M8" s="55"/>
    </row>
    <row r="9" spans="1:13" x14ac:dyDescent="0.2">
      <c r="A9" s="24">
        <v>4</v>
      </c>
      <c r="B9" s="25" t="s">
        <v>13</v>
      </c>
      <c r="C9" s="40">
        <v>24991</v>
      </c>
      <c r="D9" s="52">
        <v>14479.8</v>
      </c>
      <c r="E9" s="53">
        <v>108444.3</v>
      </c>
      <c r="F9" s="52">
        <v>2005.2</v>
      </c>
      <c r="G9" s="52">
        <v>10029.200000000001</v>
      </c>
      <c r="H9" s="52">
        <v>19288.3</v>
      </c>
      <c r="I9" s="54">
        <f>SUM(D9:H9)</f>
        <v>154246.79999999999</v>
      </c>
      <c r="J9" s="38">
        <v>0.61888029691150193</v>
      </c>
      <c r="K9" s="55"/>
      <c r="L9" s="34"/>
      <c r="M9" s="55"/>
    </row>
    <row r="10" spans="1:13" x14ac:dyDescent="0.2">
      <c r="A10" s="24">
        <v>5</v>
      </c>
      <c r="B10" s="25" t="s">
        <v>14</v>
      </c>
      <c r="C10" s="40">
        <v>200241</v>
      </c>
      <c r="D10" s="52">
        <v>184821.8</v>
      </c>
      <c r="E10" s="53">
        <v>1984407.2</v>
      </c>
      <c r="F10" s="52">
        <v>38761.599999999999</v>
      </c>
      <c r="G10" s="52">
        <v>26362.7</v>
      </c>
      <c r="H10" s="52">
        <v>153873.70000000001</v>
      </c>
      <c r="I10" s="54">
        <f>SUM(D10:H10)</f>
        <v>2388227.0000000005</v>
      </c>
      <c r="J10" s="38">
        <v>1.1959051234072988</v>
      </c>
      <c r="K10" s="55"/>
      <c r="L10" s="34"/>
      <c r="M10" s="55"/>
    </row>
    <row r="11" spans="1:13" x14ac:dyDescent="0.2">
      <c r="A11" s="24">
        <v>6</v>
      </c>
      <c r="B11" s="25" t="s">
        <v>15</v>
      </c>
      <c r="C11" s="40">
        <v>99921</v>
      </c>
      <c r="D11" s="52">
        <v>49716.9</v>
      </c>
      <c r="E11" s="53">
        <v>508408.1</v>
      </c>
      <c r="F11" s="52">
        <v>14757.4</v>
      </c>
      <c r="G11" s="52">
        <v>20051.099999999999</v>
      </c>
      <c r="H11" s="52">
        <v>50899.4</v>
      </c>
      <c r="I11" s="54">
        <f>SUM(D11:H11)</f>
        <v>643832.9</v>
      </c>
      <c r="J11" s="38">
        <v>0.64608628451150274</v>
      </c>
      <c r="K11" s="55"/>
      <c r="L11" s="34"/>
      <c r="M11" s="55"/>
    </row>
    <row r="12" spans="1:13" x14ac:dyDescent="0.2">
      <c r="A12" s="24">
        <v>7</v>
      </c>
      <c r="B12" s="25" t="s">
        <v>16</v>
      </c>
      <c r="C12" s="40">
        <v>9850</v>
      </c>
      <c r="D12" s="52">
        <v>4467.6000000000004</v>
      </c>
      <c r="E12" s="53">
        <v>48529.4</v>
      </c>
      <c r="F12" s="52">
        <v>748.9</v>
      </c>
      <c r="G12" s="52">
        <v>2540.1999999999998</v>
      </c>
      <c r="H12" s="52">
        <v>6737.9</v>
      </c>
      <c r="I12" s="54">
        <f>SUM(D12:H12)</f>
        <v>63024</v>
      </c>
      <c r="J12" s="38">
        <v>0.64156972367355369</v>
      </c>
      <c r="K12" s="55"/>
      <c r="L12" s="34"/>
      <c r="M12" s="55"/>
    </row>
    <row r="13" spans="1:13" x14ac:dyDescent="0.2">
      <c r="A13" s="24">
        <v>8</v>
      </c>
      <c r="B13" s="25" t="s">
        <v>17</v>
      </c>
      <c r="C13" s="40">
        <v>80407</v>
      </c>
      <c r="D13" s="52">
        <v>30627.8</v>
      </c>
      <c r="E13" s="53">
        <v>672064.3</v>
      </c>
      <c r="F13" s="52">
        <v>11025.3</v>
      </c>
      <c r="G13" s="52">
        <v>4354.3999999999996</v>
      </c>
      <c r="H13" s="52">
        <v>30629.8</v>
      </c>
      <c r="I13" s="54">
        <f>SUM(D13:H13)</f>
        <v>748701.60000000021</v>
      </c>
      <c r="J13" s="38">
        <v>0.93366059618599184</v>
      </c>
      <c r="K13" s="55"/>
      <c r="L13" s="34"/>
      <c r="M13" s="55"/>
    </row>
    <row r="14" spans="1:13" x14ac:dyDescent="0.2">
      <c r="A14" s="24">
        <v>9</v>
      </c>
      <c r="B14" s="25" t="s">
        <v>18</v>
      </c>
      <c r="C14" s="40">
        <v>10854</v>
      </c>
      <c r="D14" s="52">
        <v>5105.1000000000004</v>
      </c>
      <c r="E14" s="53">
        <v>50642.2</v>
      </c>
      <c r="F14" s="52">
        <v>765.1</v>
      </c>
      <c r="G14" s="52">
        <v>6190.1</v>
      </c>
      <c r="H14" s="52">
        <v>8816.9</v>
      </c>
      <c r="I14" s="54">
        <f>SUM(D14:H14)</f>
        <v>71519.399999999994</v>
      </c>
      <c r="J14" s="38">
        <v>0.66070588190627655</v>
      </c>
      <c r="K14" s="55"/>
      <c r="L14" s="34"/>
      <c r="M14" s="55"/>
    </row>
    <row r="15" spans="1:13" x14ac:dyDescent="0.2">
      <c r="A15" s="24">
        <v>10</v>
      </c>
      <c r="B15" s="25" t="s">
        <v>19</v>
      </c>
      <c r="C15" s="40">
        <v>15660</v>
      </c>
      <c r="D15" s="52">
        <v>3463.1</v>
      </c>
      <c r="E15" s="53">
        <v>72410.7</v>
      </c>
      <c r="F15" s="52">
        <v>1814.4</v>
      </c>
      <c r="G15" s="52">
        <v>2447.6</v>
      </c>
      <c r="H15" s="52">
        <v>6768.2</v>
      </c>
      <c r="I15" s="54">
        <f>SUM(D15:H15)</f>
        <v>86904</v>
      </c>
      <c r="J15" s="38">
        <v>0.55644486218486344</v>
      </c>
      <c r="K15" s="55"/>
      <c r="L15" s="34"/>
      <c r="M15" s="55"/>
    </row>
    <row r="16" spans="1:13" x14ac:dyDescent="0.2">
      <c r="A16" s="24">
        <v>11</v>
      </c>
      <c r="B16" s="25" t="s">
        <v>20</v>
      </c>
      <c r="C16" s="40">
        <v>9856</v>
      </c>
      <c r="D16" s="52">
        <v>3958</v>
      </c>
      <c r="E16" s="53">
        <v>78678.100000000006</v>
      </c>
      <c r="F16" s="52">
        <v>741.3</v>
      </c>
      <c r="G16" s="52">
        <v>33400.300000000003</v>
      </c>
      <c r="H16" s="52">
        <v>8078.4</v>
      </c>
      <c r="I16" s="54">
        <f>SUM(D16:H16)</f>
        <v>124856.1</v>
      </c>
      <c r="J16" s="38">
        <v>1.2702324357444044</v>
      </c>
      <c r="K16" s="55"/>
      <c r="L16" s="34"/>
      <c r="M16" s="55"/>
    </row>
    <row r="17" spans="1:13" x14ac:dyDescent="0.2">
      <c r="A17" s="24">
        <v>12</v>
      </c>
      <c r="B17" s="25" t="s">
        <v>21</v>
      </c>
      <c r="C17" s="40">
        <v>16296</v>
      </c>
      <c r="D17" s="52">
        <v>6652.6</v>
      </c>
      <c r="E17" s="53">
        <v>112301.7</v>
      </c>
      <c r="F17" s="52">
        <v>1533.9</v>
      </c>
      <c r="G17" s="52">
        <v>37454.300000000003</v>
      </c>
      <c r="H17" s="52">
        <v>27301.3</v>
      </c>
      <c r="I17" s="54">
        <f>SUM(D17:H17)</f>
        <v>185243.8</v>
      </c>
      <c r="J17" s="38">
        <v>1.1398213653076783</v>
      </c>
      <c r="K17" s="55"/>
      <c r="L17" s="34"/>
      <c r="M17" s="55"/>
    </row>
    <row r="18" spans="1:13" x14ac:dyDescent="0.2">
      <c r="A18" s="24">
        <v>13</v>
      </c>
      <c r="B18" s="25" t="s">
        <v>22</v>
      </c>
      <c r="C18" s="40">
        <v>30920</v>
      </c>
      <c r="D18" s="52">
        <v>25457.5</v>
      </c>
      <c r="E18" s="53">
        <v>245797.3</v>
      </c>
      <c r="F18" s="52">
        <v>3525.8</v>
      </c>
      <c r="G18" s="52">
        <v>16741.5</v>
      </c>
      <c r="H18" s="52">
        <v>20804.3</v>
      </c>
      <c r="I18" s="54">
        <f>SUM(D18:H18)</f>
        <v>312326.39999999997</v>
      </c>
      <c r="J18" s="38">
        <v>1.0128458153634055</v>
      </c>
      <c r="K18" s="55"/>
      <c r="L18" s="34"/>
      <c r="M18" s="55"/>
    </row>
    <row r="19" spans="1:13" x14ac:dyDescent="0.2">
      <c r="A19" s="24">
        <v>14</v>
      </c>
      <c r="B19" s="25" t="s">
        <v>23</v>
      </c>
      <c r="C19" s="40">
        <v>12313</v>
      </c>
      <c r="D19" s="52">
        <v>7546.1</v>
      </c>
      <c r="E19" s="53">
        <v>105645.5</v>
      </c>
      <c r="F19" s="52">
        <v>1256</v>
      </c>
      <c r="G19" s="52">
        <v>6924.7</v>
      </c>
      <c r="H19" s="52">
        <v>11752.9</v>
      </c>
      <c r="I19" s="54">
        <f>SUM(D19:H19)</f>
        <v>133125.20000000001</v>
      </c>
      <c r="J19" s="38">
        <v>1.0841029389321108</v>
      </c>
      <c r="K19" s="55"/>
      <c r="L19" s="34"/>
      <c r="M19" s="55"/>
    </row>
    <row r="20" spans="1:13" x14ac:dyDescent="0.2">
      <c r="A20" s="24">
        <v>15</v>
      </c>
      <c r="B20" s="25" t="s">
        <v>24</v>
      </c>
      <c r="C20" s="40">
        <v>26679</v>
      </c>
      <c r="D20" s="52">
        <v>10394.6</v>
      </c>
      <c r="E20" s="53">
        <v>190672.9</v>
      </c>
      <c r="F20" s="52">
        <v>3029.9</v>
      </c>
      <c r="G20" s="52">
        <v>31674.7</v>
      </c>
      <c r="H20" s="52">
        <v>23703.1</v>
      </c>
      <c r="I20" s="54">
        <f>SUM(D20:H20)</f>
        <v>259475.20000000001</v>
      </c>
      <c r="J20" s="38">
        <v>0.97521514301514578</v>
      </c>
      <c r="K20" s="55"/>
      <c r="L20" s="34"/>
      <c r="M20" s="55"/>
    </row>
    <row r="21" spans="1:13" x14ac:dyDescent="0.2">
      <c r="A21" s="24">
        <v>16</v>
      </c>
      <c r="B21" s="25" t="s">
        <v>25</v>
      </c>
      <c r="C21" s="40">
        <v>40536</v>
      </c>
      <c r="D21" s="52">
        <v>16916.400000000001</v>
      </c>
      <c r="E21" s="53">
        <v>172315</v>
      </c>
      <c r="F21" s="52">
        <v>4779.8</v>
      </c>
      <c r="G21" s="52">
        <v>11001.5</v>
      </c>
      <c r="H21" s="52">
        <v>16276.9</v>
      </c>
      <c r="I21" s="54">
        <f>SUM(D21:H21)</f>
        <v>221289.59999999998</v>
      </c>
      <c r="J21" s="38">
        <v>0.54738669929919648</v>
      </c>
      <c r="K21" s="55"/>
      <c r="L21" s="34"/>
      <c r="M21" s="55"/>
    </row>
    <row r="22" spans="1:13" x14ac:dyDescent="0.2">
      <c r="A22" s="24">
        <v>17</v>
      </c>
      <c r="B22" s="25" t="s">
        <v>26</v>
      </c>
      <c r="C22" s="40">
        <v>30318</v>
      </c>
      <c r="D22" s="52">
        <v>14828.7</v>
      </c>
      <c r="E22" s="53">
        <v>145700.9</v>
      </c>
      <c r="F22" s="52">
        <v>2603.3000000000002</v>
      </c>
      <c r="G22" s="52">
        <v>2775.6</v>
      </c>
      <c r="H22" s="52">
        <v>28052.3</v>
      </c>
      <c r="I22" s="54">
        <f>SUM(D22:H22)</f>
        <v>193960.8</v>
      </c>
      <c r="J22" s="38">
        <v>0.6414865368544771</v>
      </c>
      <c r="K22" s="55"/>
      <c r="L22" s="34"/>
      <c r="M22" s="55"/>
    </row>
    <row r="23" spans="1:13" x14ac:dyDescent="0.2">
      <c r="A23" s="24">
        <v>18</v>
      </c>
      <c r="B23" s="25" t="s">
        <v>27</v>
      </c>
      <c r="C23" s="40">
        <v>8776</v>
      </c>
      <c r="D23" s="52">
        <v>2178.1</v>
      </c>
      <c r="E23" s="53">
        <v>50226.2</v>
      </c>
      <c r="F23" s="52">
        <v>940.3</v>
      </c>
      <c r="G23" s="52">
        <v>8392</v>
      </c>
      <c r="H23" s="52">
        <v>9413.9</v>
      </c>
      <c r="I23" s="54">
        <f>SUM(D23:H23)</f>
        <v>71150.5</v>
      </c>
      <c r="J23" s="38">
        <v>0.81293434070940029</v>
      </c>
      <c r="K23" s="55"/>
      <c r="L23" s="34"/>
      <c r="M23" s="55"/>
    </row>
    <row r="24" spans="1:13" x14ac:dyDescent="0.2">
      <c r="A24" s="24">
        <v>19</v>
      </c>
      <c r="B24" s="25" t="s">
        <v>28</v>
      </c>
      <c r="C24" s="40">
        <v>17228</v>
      </c>
      <c r="D24" s="52">
        <v>5231.5</v>
      </c>
      <c r="E24" s="53">
        <v>90289</v>
      </c>
      <c r="F24" s="52">
        <v>1526.3</v>
      </c>
      <c r="G24" s="52">
        <v>9396.2000000000007</v>
      </c>
      <c r="H24" s="52">
        <v>14458</v>
      </c>
      <c r="I24" s="54">
        <f>SUM(D24:H24)</f>
        <v>120901</v>
      </c>
      <c r="J24" s="38">
        <v>0.70367019775879514</v>
      </c>
      <c r="K24" s="55"/>
      <c r="L24" s="34"/>
      <c r="M24" s="55"/>
    </row>
    <row r="25" spans="1:13" x14ac:dyDescent="0.2">
      <c r="A25" s="24">
        <v>20</v>
      </c>
      <c r="B25" s="25" t="s">
        <v>29</v>
      </c>
      <c r="C25" s="40">
        <v>57354</v>
      </c>
      <c r="D25" s="52">
        <v>38785.800000000003</v>
      </c>
      <c r="E25" s="53">
        <v>299114.3</v>
      </c>
      <c r="F25" s="52">
        <v>7049.9</v>
      </c>
      <c r="G25" s="52">
        <v>12868.5</v>
      </c>
      <c r="H25" s="52">
        <v>25749.4</v>
      </c>
      <c r="I25" s="54">
        <f>SUM(D25:H25)</f>
        <v>383567.9</v>
      </c>
      <c r="J25" s="38">
        <v>0.67058320292408546</v>
      </c>
      <c r="K25" s="55"/>
      <c r="L25" s="34"/>
      <c r="M25" s="55"/>
    </row>
    <row r="26" spans="1:13" x14ac:dyDescent="0.2">
      <c r="A26" s="24">
        <v>21</v>
      </c>
      <c r="B26" s="25" t="s">
        <v>30</v>
      </c>
      <c r="C26" s="40">
        <v>14824</v>
      </c>
      <c r="D26" s="52">
        <v>5039.2</v>
      </c>
      <c r="E26" s="53">
        <v>64197.1</v>
      </c>
      <c r="F26" s="52">
        <v>1280.2</v>
      </c>
      <c r="G26" s="52">
        <v>13079.1</v>
      </c>
      <c r="H26" s="52">
        <v>11651</v>
      </c>
      <c r="I26" s="54">
        <f>SUM(D26:H26)</f>
        <v>95246.6</v>
      </c>
      <c r="J26" s="38">
        <v>0.64425560172807261</v>
      </c>
      <c r="K26" s="55"/>
      <c r="L26" s="34"/>
      <c r="M26" s="55"/>
    </row>
    <row r="27" spans="1:13" x14ac:dyDescent="0.2">
      <c r="A27" s="24">
        <v>22</v>
      </c>
      <c r="B27" s="25" t="s">
        <v>31</v>
      </c>
      <c r="C27" s="40">
        <v>26367</v>
      </c>
      <c r="D27" s="52">
        <v>7937</v>
      </c>
      <c r="E27" s="53">
        <v>92905.3</v>
      </c>
      <c r="F27" s="52">
        <v>2417.1999999999998</v>
      </c>
      <c r="G27" s="52">
        <v>2805.7</v>
      </c>
      <c r="H27" s="52">
        <v>10304.700000000001</v>
      </c>
      <c r="I27" s="54">
        <f>SUM(D27:H27)</f>
        <v>116369.9</v>
      </c>
      <c r="J27" s="38">
        <v>0.44254156761417984</v>
      </c>
      <c r="K27" s="55"/>
      <c r="L27" s="34"/>
      <c r="M27" s="55"/>
    </row>
    <row r="28" spans="1:13" x14ac:dyDescent="0.2">
      <c r="A28" s="24">
        <v>23</v>
      </c>
      <c r="B28" s="25" t="s">
        <v>32</v>
      </c>
      <c r="C28" s="40">
        <v>14262</v>
      </c>
      <c r="D28" s="52">
        <v>6338.9</v>
      </c>
      <c r="E28" s="53">
        <v>70998.8</v>
      </c>
      <c r="F28" s="52">
        <v>1613.4</v>
      </c>
      <c r="G28" s="52">
        <v>2379</v>
      </c>
      <c r="H28" s="52">
        <v>7661.4</v>
      </c>
      <c r="I28" s="54">
        <f>SUM(D28:H28)</f>
        <v>88991.499999999985</v>
      </c>
      <c r="J28" s="38">
        <v>0.62566552146929844</v>
      </c>
      <c r="K28" s="55"/>
      <c r="L28" s="34"/>
      <c r="M28" s="55"/>
    </row>
    <row r="29" spans="1:13" x14ac:dyDescent="0.2">
      <c r="A29" s="24">
        <v>24</v>
      </c>
      <c r="B29" s="25" t="s">
        <v>33</v>
      </c>
      <c r="C29" s="40">
        <v>10960</v>
      </c>
      <c r="D29" s="52">
        <v>2888.4</v>
      </c>
      <c r="E29" s="53">
        <v>99011.4</v>
      </c>
      <c r="F29" s="52">
        <v>888.9</v>
      </c>
      <c r="G29" s="52">
        <v>26912.9</v>
      </c>
      <c r="H29" s="52">
        <v>13339.3</v>
      </c>
      <c r="I29" s="54">
        <f>SUM(D29:H29)</f>
        <v>143040.89999999997</v>
      </c>
      <c r="J29" s="38">
        <v>1.3086508989900376</v>
      </c>
      <c r="K29" s="55"/>
      <c r="L29" s="34"/>
      <c r="M29" s="55"/>
    </row>
    <row r="30" spans="1:13" x14ac:dyDescent="0.2">
      <c r="A30" s="24">
        <v>25</v>
      </c>
      <c r="B30" s="25" t="s">
        <v>34</v>
      </c>
      <c r="C30" s="40">
        <v>36094</v>
      </c>
      <c r="D30" s="52">
        <v>13611.9</v>
      </c>
      <c r="E30" s="53">
        <v>195622.2</v>
      </c>
      <c r="F30" s="52">
        <v>5121</v>
      </c>
      <c r="G30" s="52">
        <v>9509.9</v>
      </c>
      <c r="H30" s="52">
        <v>25930.799999999999</v>
      </c>
      <c r="I30" s="54">
        <f>SUM(D30:H30)</f>
        <v>249795.8</v>
      </c>
      <c r="J30" s="38">
        <v>0.69394371378846287</v>
      </c>
      <c r="K30" s="55"/>
      <c r="L30" s="34"/>
      <c r="M30" s="55"/>
    </row>
    <row r="31" spans="1:13" x14ac:dyDescent="0.2">
      <c r="A31" s="24">
        <v>26</v>
      </c>
      <c r="B31" s="25" t="s">
        <v>35</v>
      </c>
      <c r="C31" s="40">
        <v>14503</v>
      </c>
      <c r="D31" s="52">
        <v>4722.2</v>
      </c>
      <c r="E31" s="53">
        <v>42727.8</v>
      </c>
      <c r="F31" s="52">
        <v>879.2</v>
      </c>
      <c r="G31" s="52">
        <v>6211.4</v>
      </c>
      <c r="H31" s="52">
        <v>5159.6000000000004</v>
      </c>
      <c r="I31" s="54">
        <f>SUM(D31:H31)</f>
        <v>59700.2</v>
      </c>
      <c r="J31" s="38">
        <v>0.41275473786250372</v>
      </c>
      <c r="K31" s="55"/>
      <c r="L31" s="34"/>
      <c r="M31" s="55"/>
    </row>
    <row r="32" spans="1:13" x14ac:dyDescent="0.2">
      <c r="A32" s="24">
        <v>27</v>
      </c>
      <c r="B32" s="25" t="s">
        <v>36</v>
      </c>
      <c r="C32" s="40">
        <v>54377</v>
      </c>
      <c r="D32" s="52">
        <v>25749.7</v>
      </c>
      <c r="E32" s="53">
        <v>334310.7</v>
      </c>
      <c r="F32" s="52">
        <v>7874.7</v>
      </c>
      <c r="G32" s="52">
        <v>31488.7</v>
      </c>
      <c r="H32" s="52">
        <v>30798.7</v>
      </c>
      <c r="I32" s="54">
        <f>SUM(D32:H32)</f>
        <v>430222.50000000006</v>
      </c>
      <c r="J32" s="38">
        <v>0.79332657732622613</v>
      </c>
      <c r="K32" s="55"/>
      <c r="L32" s="34"/>
      <c r="M32" s="55"/>
    </row>
    <row r="33" spans="1:13" x14ac:dyDescent="0.2">
      <c r="A33" s="24">
        <v>28</v>
      </c>
      <c r="B33" s="25" t="s">
        <v>37</v>
      </c>
      <c r="C33" s="40">
        <v>16346</v>
      </c>
      <c r="D33" s="52">
        <v>4948.8</v>
      </c>
      <c r="E33" s="53">
        <v>50240.3</v>
      </c>
      <c r="F33" s="52">
        <v>1362.7</v>
      </c>
      <c r="G33" s="52">
        <v>4985.8</v>
      </c>
      <c r="H33" s="52">
        <v>6994.7</v>
      </c>
      <c r="I33" s="54">
        <f>SUM(D33:H33)</f>
        <v>68532.3</v>
      </c>
      <c r="J33" s="38">
        <v>0.42039538591995318</v>
      </c>
      <c r="K33" s="55"/>
      <c r="L33" s="34"/>
      <c r="M33" s="55"/>
    </row>
    <row r="34" spans="1:13" x14ac:dyDescent="0.2">
      <c r="A34" s="24">
        <v>29</v>
      </c>
      <c r="B34" s="25" t="s">
        <v>38</v>
      </c>
      <c r="C34" s="40">
        <v>12117</v>
      </c>
      <c r="D34" s="52">
        <v>3343.4</v>
      </c>
      <c r="E34" s="53">
        <v>42304.6</v>
      </c>
      <c r="F34" s="52">
        <v>987.7</v>
      </c>
      <c r="G34" s="52">
        <v>16759.400000000001</v>
      </c>
      <c r="H34" s="52">
        <v>13158</v>
      </c>
      <c r="I34" s="54">
        <f>SUM(D34:H34)</f>
        <v>76553.100000000006</v>
      </c>
      <c r="J34" s="38">
        <v>0.63349297343875566</v>
      </c>
      <c r="K34" s="55"/>
      <c r="L34" s="34"/>
      <c r="M34" s="55"/>
    </row>
    <row r="35" spans="1:13" x14ac:dyDescent="0.2">
      <c r="A35" s="24">
        <v>30</v>
      </c>
      <c r="B35" s="25" t="s">
        <v>39</v>
      </c>
      <c r="C35" s="40">
        <v>50179</v>
      </c>
      <c r="D35" s="52">
        <v>21990.400000000001</v>
      </c>
      <c r="E35" s="53">
        <v>283670.3</v>
      </c>
      <c r="F35" s="52">
        <v>6894.8</v>
      </c>
      <c r="G35" s="52">
        <v>20157.599999999999</v>
      </c>
      <c r="H35" s="52">
        <v>30284.5</v>
      </c>
      <c r="I35" s="54">
        <f>SUM(D35:H35)</f>
        <v>362997.6</v>
      </c>
      <c r="J35" s="38">
        <v>0.72536380268056044</v>
      </c>
      <c r="K35" s="55"/>
      <c r="L35" s="34"/>
      <c r="M35" s="55"/>
    </row>
    <row r="36" spans="1:13" x14ac:dyDescent="0.2">
      <c r="A36" s="24">
        <v>31</v>
      </c>
      <c r="B36" s="25" t="s">
        <v>40</v>
      </c>
      <c r="C36" s="40">
        <v>15904</v>
      </c>
      <c r="D36" s="52">
        <v>3423.2</v>
      </c>
      <c r="E36" s="53">
        <v>82182.100000000006</v>
      </c>
      <c r="F36" s="52">
        <v>1246</v>
      </c>
      <c r="G36" s="52">
        <v>38628</v>
      </c>
      <c r="H36" s="52">
        <v>21319.3</v>
      </c>
      <c r="I36" s="54">
        <f>SUM(D36:H36)</f>
        <v>146798.6</v>
      </c>
      <c r="J36" s="38">
        <v>0.92552824023886326</v>
      </c>
      <c r="K36" s="55"/>
      <c r="L36" s="34"/>
      <c r="M36" s="55"/>
    </row>
    <row r="37" spans="1:13" x14ac:dyDescent="0.2">
      <c r="A37" s="24">
        <v>32</v>
      </c>
      <c r="B37" s="25" t="s">
        <v>41</v>
      </c>
      <c r="C37" s="40">
        <v>23861</v>
      </c>
      <c r="D37" s="52">
        <v>6552.2</v>
      </c>
      <c r="E37" s="53">
        <v>162756.4</v>
      </c>
      <c r="F37" s="52">
        <v>2983.8</v>
      </c>
      <c r="G37" s="52">
        <v>10591.8</v>
      </c>
      <c r="H37" s="52">
        <v>12765.1</v>
      </c>
      <c r="I37" s="54">
        <f>SUM(D37:H37)</f>
        <v>195649.3</v>
      </c>
      <c r="J37" s="38">
        <v>0.8221740888041138</v>
      </c>
      <c r="K37" s="55"/>
      <c r="L37" s="34"/>
      <c r="M37" s="55"/>
    </row>
    <row r="38" spans="1:13" x14ac:dyDescent="0.2">
      <c r="A38" s="24">
        <v>33</v>
      </c>
      <c r="B38" s="25" t="s">
        <v>42</v>
      </c>
      <c r="C38" s="40">
        <v>22434</v>
      </c>
      <c r="D38" s="52">
        <v>10923.1</v>
      </c>
      <c r="E38" s="53">
        <v>144419.20000000001</v>
      </c>
      <c r="F38" s="52">
        <v>3478.6</v>
      </c>
      <c r="G38" s="52">
        <v>6050.1</v>
      </c>
      <c r="H38" s="52">
        <v>21814.5</v>
      </c>
      <c r="I38" s="54">
        <f>SUM(D38:H38)</f>
        <v>186685.50000000003</v>
      </c>
      <c r="J38" s="38">
        <v>0.83440711706644322</v>
      </c>
      <c r="K38" s="55"/>
      <c r="L38" s="34"/>
      <c r="M38" s="55"/>
    </row>
    <row r="39" spans="1:13" x14ac:dyDescent="0.2">
      <c r="A39" s="24">
        <v>34</v>
      </c>
      <c r="B39" s="25" t="s">
        <v>43</v>
      </c>
      <c r="C39" s="40">
        <v>9477</v>
      </c>
      <c r="D39" s="52">
        <v>2953.5</v>
      </c>
      <c r="E39" s="53">
        <v>62708.3</v>
      </c>
      <c r="F39" s="52">
        <v>987.5</v>
      </c>
      <c r="G39" s="52">
        <v>9872.1</v>
      </c>
      <c r="H39" s="52">
        <v>14745.7</v>
      </c>
      <c r="I39" s="54">
        <f>SUM(D39:H39)</f>
        <v>91267.1</v>
      </c>
      <c r="J39" s="38">
        <v>0.9656450052517932</v>
      </c>
      <c r="K39" s="55"/>
      <c r="L39" s="34"/>
      <c r="M39" s="55"/>
    </row>
    <row r="40" spans="1:13" x14ac:dyDescent="0.2">
      <c r="A40" s="24">
        <v>35</v>
      </c>
      <c r="B40" s="25" t="s">
        <v>44</v>
      </c>
      <c r="C40" s="40">
        <v>16427</v>
      </c>
      <c r="D40" s="52">
        <v>2611</v>
      </c>
      <c r="E40" s="53">
        <v>84506</v>
      </c>
      <c r="F40" s="52">
        <v>1381.5</v>
      </c>
      <c r="G40" s="52">
        <v>13584.4</v>
      </c>
      <c r="H40" s="52">
        <v>8390</v>
      </c>
      <c r="I40" s="54">
        <f>SUM(D40:H40)</f>
        <v>110472.9</v>
      </c>
      <c r="J40" s="38">
        <v>0.67432867138514951</v>
      </c>
      <c r="K40" s="55"/>
      <c r="L40" s="34"/>
      <c r="M40" s="55"/>
    </row>
    <row r="41" spans="1:13" x14ac:dyDescent="0.2">
      <c r="A41" s="24">
        <v>36</v>
      </c>
      <c r="B41" s="25" t="s">
        <v>45</v>
      </c>
      <c r="C41" s="40">
        <v>20628</v>
      </c>
      <c r="D41" s="52">
        <v>8551.7000000000007</v>
      </c>
      <c r="E41" s="53">
        <v>96996.7</v>
      </c>
      <c r="F41" s="52">
        <v>2823.6</v>
      </c>
      <c r="G41" s="52">
        <v>14390.3</v>
      </c>
      <c r="H41" s="52">
        <v>15483.8</v>
      </c>
      <c r="I41" s="54">
        <f>SUM(D41:H41)</f>
        <v>138246.1</v>
      </c>
      <c r="J41" s="38">
        <v>0.67200096037872403</v>
      </c>
      <c r="K41" s="55"/>
      <c r="L41" s="34"/>
      <c r="M41" s="55"/>
    </row>
    <row r="42" spans="1:13" x14ac:dyDescent="0.2">
      <c r="A42" s="24">
        <v>37</v>
      </c>
      <c r="B42" s="25" t="s">
        <v>46</v>
      </c>
      <c r="C42" s="40">
        <v>304713</v>
      </c>
      <c r="D42" s="52">
        <v>206021.5</v>
      </c>
      <c r="E42" s="53">
        <v>2202855.4</v>
      </c>
      <c r="F42" s="52">
        <v>54079.6</v>
      </c>
      <c r="G42" s="52">
        <v>9457</v>
      </c>
      <c r="H42" s="52">
        <v>162028.29999999999</v>
      </c>
      <c r="I42" s="54">
        <f>SUM(D42:H42)</f>
        <v>2634441.7999999998</v>
      </c>
      <c r="J42" s="38">
        <v>0.86690549066779488</v>
      </c>
      <c r="K42" s="55"/>
      <c r="L42" s="34"/>
      <c r="M42" s="55"/>
    </row>
    <row r="43" spans="1:13" x14ac:dyDescent="0.2">
      <c r="A43" s="24">
        <v>38</v>
      </c>
      <c r="B43" s="11" t="s">
        <v>47</v>
      </c>
      <c r="C43" s="40">
        <v>942539</v>
      </c>
      <c r="D43" s="52">
        <v>927775.1</v>
      </c>
      <c r="E43" s="53">
        <v>10229153.199999999</v>
      </c>
      <c r="F43" s="52">
        <v>268341.3</v>
      </c>
      <c r="G43" s="52">
        <v>20505.7</v>
      </c>
      <c r="H43" s="52">
        <v>409077.1</v>
      </c>
      <c r="I43" s="54">
        <f>SUM(D43:H43)</f>
        <v>11854852.399999999</v>
      </c>
      <c r="J43" s="38">
        <v>1.2611622126658071</v>
      </c>
      <c r="K43" s="55"/>
      <c r="L43" s="34"/>
      <c r="M43" s="55"/>
    </row>
    <row r="44" spans="1:13" x14ac:dyDescent="0.2">
      <c r="A44" s="24">
        <v>39</v>
      </c>
      <c r="B44" s="12" t="s">
        <v>48</v>
      </c>
      <c r="C44" s="40">
        <v>2321</v>
      </c>
      <c r="D44" s="52">
        <v>274.3</v>
      </c>
      <c r="E44" s="53">
        <v>18350</v>
      </c>
      <c r="F44" s="52">
        <v>171.6</v>
      </c>
      <c r="G44" s="52">
        <v>240.1</v>
      </c>
      <c r="H44" s="52">
        <v>331.6</v>
      </c>
      <c r="I44" s="54">
        <f>SUM(D44:H44)</f>
        <v>19367.599999999995</v>
      </c>
      <c r="J44" s="38">
        <v>0.83670968219110109</v>
      </c>
      <c r="K44" s="55"/>
      <c r="L44" s="34"/>
      <c r="M44" s="55"/>
    </row>
    <row r="45" spans="1:13" x14ac:dyDescent="0.2">
      <c r="A45" s="24">
        <v>40</v>
      </c>
      <c r="B45" s="12" t="s">
        <v>49</v>
      </c>
      <c r="C45" s="40">
        <v>13035</v>
      </c>
      <c r="D45" s="52">
        <v>1825.1</v>
      </c>
      <c r="E45" s="53">
        <v>33829.699999999997</v>
      </c>
      <c r="F45" s="52">
        <v>854.7</v>
      </c>
      <c r="G45" s="52">
        <v>0</v>
      </c>
      <c r="H45" s="52">
        <v>434</v>
      </c>
      <c r="I45" s="54">
        <f>SUM(D45:H45)</f>
        <v>36943.499999999993</v>
      </c>
      <c r="J45" s="38">
        <v>0.28418498641777418</v>
      </c>
      <c r="K45" s="55"/>
      <c r="L45" s="34"/>
      <c r="M45" s="55"/>
    </row>
    <row r="46" spans="1:13" x14ac:dyDescent="0.2">
      <c r="A46" s="24">
        <v>41</v>
      </c>
      <c r="B46" s="12" t="s">
        <v>50</v>
      </c>
      <c r="C46" s="40">
        <v>4872</v>
      </c>
      <c r="D46" s="52">
        <v>3130.1</v>
      </c>
      <c r="E46" s="53">
        <v>21281.3</v>
      </c>
      <c r="F46" s="52">
        <v>201.8</v>
      </c>
      <c r="G46" s="52">
        <v>0</v>
      </c>
      <c r="H46" s="52">
        <v>2187.5</v>
      </c>
      <c r="I46" s="54">
        <f>SUM(D46:H46)</f>
        <v>26800.699999999997</v>
      </c>
      <c r="J46" s="38">
        <v>0.55158568388114959</v>
      </c>
      <c r="K46" s="55"/>
      <c r="L46" s="34"/>
      <c r="M46" s="55"/>
    </row>
    <row r="47" spans="1:13" ht="12.75" x14ac:dyDescent="0.2">
      <c r="A47" s="26"/>
      <c r="B47" s="27" t="s">
        <v>51</v>
      </c>
      <c r="C47" s="28">
        <v>2385163</v>
      </c>
      <c r="D47" s="29">
        <v>1719533.7</v>
      </c>
      <c r="E47" s="29">
        <v>19729288.5</v>
      </c>
      <c r="F47" s="29">
        <v>469567.99999999994</v>
      </c>
      <c r="G47" s="29">
        <v>533721.19999999995</v>
      </c>
      <c r="H47" s="29">
        <v>1335122.1000000001</v>
      </c>
      <c r="I47" s="29">
        <f>SUM(I6:I46)</f>
        <v>23787233.5</v>
      </c>
      <c r="J47" s="30">
        <v>1</v>
      </c>
      <c r="K47" s="55"/>
      <c r="L47" s="34"/>
      <c r="M47" s="55"/>
    </row>
    <row r="48" spans="1:13" x14ac:dyDescent="0.2">
      <c r="J48" s="3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zoomScale="85" zoomScaleNormal="100" zoomScaleSheetLayoutView="85" workbookViewId="0">
      <pane xSplit="2" ySplit="5" topLeftCell="C6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8" defaultRowHeight="11.25" x14ac:dyDescent="0.2"/>
  <cols>
    <col min="1" max="1" width="3.28515625" style="39" customWidth="1"/>
    <col min="2" max="2" width="21.5703125" style="39" customWidth="1"/>
    <col min="3" max="4" width="11.140625" style="44" customWidth="1"/>
    <col min="5" max="5" width="10.140625" style="44" customWidth="1"/>
    <col min="6" max="7" width="8.7109375" style="44" customWidth="1"/>
    <col min="8" max="8" width="10" style="44" customWidth="1"/>
    <col min="9" max="9" width="11.28515625" style="44" customWidth="1"/>
    <col min="10" max="12" width="12" style="44" customWidth="1"/>
    <col min="13" max="13" width="14.7109375" style="44" customWidth="1"/>
    <col min="14" max="14" width="16.5703125" style="44" customWidth="1"/>
    <col min="15" max="15" width="18.28515625" style="44" customWidth="1"/>
    <col min="16" max="16" width="16.85546875" style="44" customWidth="1"/>
    <col min="17" max="17" width="18" style="44" customWidth="1"/>
    <col min="18" max="18" width="20" style="44" customWidth="1"/>
    <col min="19" max="16384" width="8" style="39"/>
  </cols>
  <sheetData>
    <row r="1" spans="1:26" ht="24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43"/>
      <c r="T1" s="43"/>
      <c r="U1" s="43"/>
      <c r="V1" s="43"/>
      <c r="W1" s="43"/>
      <c r="X1" s="43"/>
      <c r="Y1" s="43"/>
      <c r="Z1" s="43"/>
    </row>
    <row r="2" spans="1:26" ht="12.75" customHeight="1" x14ac:dyDescent="0.2">
      <c r="R2" s="39"/>
    </row>
    <row r="3" spans="1:26" ht="41.25" customHeight="1" x14ac:dyDescent="0.2">
      <c r="A3" s="71" t="s">
        <v>1</v>
      </c>
      <c r="B3" s="71" t="s">
        <v>53</v>
      </c>
      <c r="C3" s="70" t="s">
        <v>121</v>
      </c>
      <c r="D3" s="70"/>
      <c r="E3" s="81" t="s">
        <v>72</v>
      </c>
      <c r="F3" s="83" t="s">
        <v>104</v>
      </c>
      <c r="G3" s="84"/>
      <c r="H3" s="79" t="s">
        <v>73</v>
      </c>
      <c r="I3" s="79"/>
      <c r="J3" s="79" t="s">
        <v>74</v>
      </c>
      <c r="K3" s="79"/>
      <c r="L3" s="79"/>
      <c r="M3" s="79"/>
      <c r="N3" s="79" t="s">
        <v>75</v>
      </c>
      <c r="O3" s="79"/>
      <c r="P3" s="79"/>
      <c r="Q3" s="79"/>
      <c r="R3" s="85" t="s">
        <v>76</v>
      </c>
    </row>
    <row r="4" spans="1:26" ht="51.75" customHeight="1" x14ac:dyDescent="0.2">
      <c r="A4" s="73"/>
      <c r="B4" s="73"/>
      <c r="C4" s="66" t="s">
        <v>77</v>
      </c>
      <c r="D4" s="68" t="s">
        <v>78</v>
      </c>
      <c r="E4" s="82"/>
      <c r="F4" s="68" t="s">
        <v>79</v>
      </c>
      <c r="G4" s="68" t="s">
        <v>80</v>
      </c>
      <c r="H4" s="68" t="s">
        <v>105</v>
      </c>
      <c r="I4" s="68" t="s">
        <v>106</v>
      </c>
      <c r="J4" s="68" t="s">
        <v>81</v>
      </c>
      <c r="K4" s="68" t="s">
        <v>82</v>
      </c>
      <c r="L4" s="68" t="s">
        <v>83</v>
      </c>
      <c r="M4" s="68" t="s">
        <v>84</v>
      </c>
      <c r="N4" s="69" t="s">
        <v>85</v>
      </c>
      <c r="O4" s="69" t="s">
        <v>86</v>
      </c>
      <c r="P4" s="69" t="s">
        <v>87</v>
      </c>
      <c r="Q4" s="69" t="s">
        <v>88</v>
      </c>
      <c r="R4" s="86"/>
    </row>
    <row r="5" spans="1:26" ht="45" x14ac:dyDescent="0.2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68">
        <v>9</v>
      </c>
      <c r="J5" s="68" t="s">
        <v>110</v>
      </c>
      <c r="K5" s="68" t="s">
        <v>89</v>
      </c>
      <c r="L5" s="68" t="s">
        <v>90</v>
      </c>
      <c r="M5" s="68" t="s">
        <v>91</v>
      </c>
      <c r="N5" s="68" t="s">
        <v>92</v>
      </c>
      <c r="O5" s="68" t="s">
        <v>93</v>
      </c>
      <c r="P5" s="68" t="s">
        <v>94</v>
      </c>
      <c r="Q5" s="68" t="s">
        <v>95</v>
      </c>
      <c r="R5" s="68" t="s">
        <v>126</v>
      </c>
    </row>
    <row r="6" spans="1:26" x14ac:dyDescent="0.2">
      <c r="A6" s="24">
        <v>1</v>
      </c>
      <c r="B6" s="25" t="s">
        <v>10</v>
      </c>
      <c r="C6" s="40">
        <v>14280</v>
      </c>
      <c r="D6" s="41">
        <v>0</v>
      </c>
      <c r="E6" s="41">
        <v>2217</v>
      </c>
      <c r="F6" s="41">
        <v>944</v>
      </c>
      <c r="G6" s="41">
        <v>2292</v>
      </c>
      <c r="H6" s="45">
        <v>2061.9899999999998</v>
      </c>
      <c r="I6" s="45">
        <v>15.81</v>
      </c>
      <c r="J6" s="6">
        <v>2.2295436223269798</v>
      </c>
      <c r="K6" s="6">
        <v>1.155252100840336</v>
      </c>
      <c r="L6" s="6">
        <v>1</v>
      </c>
      <c r="M6" s="6">
        <v>0.97906277887848403</v>
      </c>
      <c r="N6" s="6">
        <v>2.2295436223269798</v>
      </c>
      <c r="O6" s="6">
        <v>0.69143369340640837</v>
      </c>
      <c r="P6" s="6">
        <v>1.3910640151278384</v>
      </c>
      <c r="Q6" s="6">
        <v>0.60772007867452571</v>
      </c>
      <c r="R6" s="42">
        <v>1.1097926051566758</v>
      </c>
    </row>
    <row r="7" spans="1:26" x14ac:dyDescent="0.2">
      <c r="A7" s="24">
        <v>2</v>
      </c>
      <c r="B7" s="25" t="s">
        <v>11</v>
      </c>
      <c r="C7" s="40">
        <v>19018</v>
      </c>
      <c r="D7" s="41">
        <v>10624</v>
      </c>
      <c r="E7" s="41">
        <v>4460</v>
      </c>
      <c r="F7" s="41">
        <v>878</v>
      </c>
      <c r="G7" s="41">
        <v>1984</v>
      </c>
      <c r="H7" s="45">
        <v>2809</v>
      </c>
      <c r="I7" s="45">
        <v>57.21</v>
      </c>
      <c r="J7" s="6">
        <v>1.8235715073524696</v>
      </c>
      <c r="K7" s="6">
        <v>1.2345146703123357</v>
      </c>
      <c r="L7" s="6">
        <v>1.558628667578084</v>
      </c>
      <c r="M7" s="6">
        <v>1.0341391453165556</v>
      </c>
      <c r="N7" s="6">
        <v>1.8235715073524699</v>
      </c>
      <c r="O7" s="6">
        <v>0.84950709510254319</v>
      </c>
      <c r="P7" s="6">
        <v>1.0205292595631343</v>
      </c>
      <c r="Q7" s="6">
        <v>1.0121986028899388</v>
      </c>
      <c r="R7" s="42">
        <v>1.1280906619840905</v>
      </c>
    </row>
    <row r="8" spans="1:26" x14ac:dyDescent="0.2">
      <c r="A8" s="24">
        <v>3</v>
      </c>
      <c r="B8" s="25" t="s">
        <v>12</v>
      </c>
      <c r="C8" s="40">
        <v>33425</v>
      </c>
      <c r="D8" s="41">
        <v>21675</v>
      </c>
      <c r="E8" s="41">
        <v>6709</v>
      </c>
      <c r="F8" s="41">
        <v>1733</v>
      </c>
      <c r="G8" s="41">
        <v>3631</v>
      </c>
      <c r="H8" s="45">
        <v>2502.61</v>
      </c>
      <c r="I8" s="45">
        <v>48.03</v>
      </c>
      <c r="J8" s="6">
        <v>1.2961819873396938</v>
      </c>
      <c r="K8" s="6">
        <v>1.2007180254300673</v>
      </c>
      <c r="L8" s="6">
        <v>1.6484667165295437</v>
      </c>
      <c r="M8" s="6">
        <v>1.0173295220263845</v>
      </c>
      <c r="N8" s="6">
        <v>1.2961819873396938</v>
      </c>
      <c r="O8" s="6">
        <v>0.96544925630202616</v>
      </c>
      <c r="P8" s="6">
        <v>1.0167891751001898</v>
      </c>
      <c r="Q8" s="6">
        <v>1.0412332587274182</v>
      </c>
      <c r="R8" s="42">
        <v>1.0668841756685401</v>
      </c>
    </row>
    <row r="9" spans="1:26" x14ac:dyDescent="0.2">
      <c r="A9" s="24">
        <v>4</v>
      </c>
      <c r="B9" s="25" t="s">
        <v>13</v>
      </c>
      <c r="C9" s="40">
        <v>24991</v>
      </c>
      <c r="D9" s="41">
        <v>10512</v>
      </c>
      <c r="E9" s="41">
        <v>5457</v>
      </c>
      <c r="F9" s="41">
        <v>1254</v>
      </c>
      <c r="G9" s="41">
        <v>3004</v>
      </c>
      <c r="H9" s="45">
        <v>2965</v>
      </c>
      <c r="I9" s="45">
        <v>50.43</v>
      </c>
      <c r="J9" s="6">
        <v>1.5311305240618329</v>
      </c>
      <c r="K9" s="6">
        <v>1.2183586090992757</v>
      </c>
      <c r="L9" s="6">
        <v>1.420631427313833</v>
      </c>
      <c r="M9" s="6">
        <v>1.0342102292630595</v>
      </c>
      <c r="N9" s="6">
        <v>1.5311305240618329</v>
      </c>
      <c r="O9" s="6">
        <v>0.83061301160989454</v>
      </c>
      <c r="P9" s="6">
        <v>1.1605762057280202</v>
      </c>
      <c r="Q9" s="6">
        <v>0.91050717566572359</v>
      </c>
      <c r="R9" s="42">
        <v>1.0744201218222291</v>
      </c>
    </row>
    <row r="10" spans="1:26" x14ac:dyDescent="0.2">
      <c r="A10" s="24">
        <v>5</v>
      </c>
      <c r="B10" s="25" t="s">
        <v>14</v>
      </c>
      <c r="C10" s="40">
        <v>200241</v>
      </c>
      <c r="D10" s="41">
        <v>181724</v>
      </c>
      <c r="E10" s="41">
        <v>5731</v>
      </c>
      <c r="F10" s="41">
        <v>9598</v>
      </c>
      <c r="G10" s="41">
        <v>22529</v>
      </c>
      <c r="H10" s="45">
        <v>2003.89</v>
      </c>
      <c r="I10" s="45">
        <v>19</v>
      </c>
      <c r="J10" s="6">
        <v>0.71620938232844056</v>
      </c>
      <c r="K10" s="6">
        <v>1.0286205122826992</v>
      </c>
      <c r="L10" s="6">
        <v>1.9075264306510653</v>
      </c>
      <c r="M10" s="6">
        <v>0.97952899426521145</v>
      </c>
      <c r="N10" s="6">
        <v>0.71620938232844045</v>
      </c>
      <c r="O10" s="6">
        <v>0.85190315253335791</v>
      </c>
      <c r="P10" s="6">
        <v>0.86862992874139289</v>
      </c>
      <c r="Q10" s="6">
        <v>1.0321731635556572</v>
      </c>
      <c r="R10" s="42">
        <v>0.91072373307300003</v>
      </c>
    </row>
    <row r="11" spans="1:26" x14ac:dyDescent="0.2">
      <c r="A11" s="24">
        <v>6</v>
      </c>
      <c r="B11" s="25" t="s">
        <v>15</v>
      </c>
      <c r="C11" s="40">
        <v>99921</v>
      </c>
      <c r="D11" s="41">
        <v>75839</v>
      </c>
      <c r="E11" s="41">
        <v>5107</v>
      </c>
      <c r="F11" s="41">
        <v>4507</v>
      </c>
      <c r="G11" s="41">
        <v>11343</v>
      </c>
      <c r="H11" s="45">
        <v>2317.04</v>
      </c>
      <c r="I11" s="45">
        <v>35.24</v>
      </c>
      <c r="J11" s="6">
        <v>0.83288280668557424</v>
      </c>
      <c r="K11" s="6">
        <v>1.0511103771979864</v>
      </c>
      <c r="L11" s="6">
        <v>1.7589896017854105</v>
      </c>
      <c r="M11" s="6">
        <v>1.0017909753699201</v>
      </c>
      <c r="N11" s="6">
        <v>0.83288280668557424</v>
      </c>
      <c r="O11" s="6">
        <v>0.77257196045875975</v>
      </c>
      <c r="P11" s="6">
        <v>0.91594627789230987</v>
      </c>
      <c r="Q11" s="6">
        <v>0.97260929186217426</v>
      </c>
      <c r="R11" s="42">
        <v>0.90829269705408455</v>
      </c>
    </row>
    <row r="12" spans="1:26" x14ac:dyDescent="0.2">
      <c r="A12" s="24">
        <v>7</v>
      </c>
      <c r="B12" s="25" t="s">
        <v>16</v>
      </c>
      <c r="C12" s="40">
        <v>9850</v>
      </c>
      <c r="D12" s="41">
        <v>0</v>
      </c>
      <c r="E12" s="41">
        <v>2053</v>
      </c>
      <c r="F12" s="41">
        <v>561</v>
      </c>
      <c r="G12" s="41">
        <v>1282</v>
      </c>
      <c r="H12" s="45">
        <v>1996.28</v>
      </c>
      <c r="I12" s="45">
        <v>31.72</v>
      </c>
      <c r="J12" s="6">
        <v>2.962424662622261</v>
      </c>
      <c r="K12" s="6">
        <v>1.2084263959390862</v>
      </c>
      <c r="L12" s="6">
        <v>1</v>
      </c>
      <c r="M12" s="6">
        <v>0.9887061547973649</v>
      </c>
      <c r="N12" s="6">
        <v>2.962424662622261</v>
      </c>
      <c r="O12" s="6">
        <v>0.62926491232697146</v>
      </c>
      <c r="P12" s="6">
        <v>1.1915510084860572</v>
      </c>
      <c r="Q12" s="6">
        <v>0.63569240331030752</v>
      </c>
      <c r="R12" s="42">
        <v>1.1777226063306365</v>
      </c>
    </row>
    <row r="13" spans="1:26" x14ac:dyDescent="0.2">
      <c r="A13" s="24">
        <v>8</v>
      </c>
      <c r="B13" s="25" t="s">
        <v>17</v>
      </c>
      <c r="C13" s="40">
        <v>80407</v>
      </c>
      <c r="D13" s="41">
        <v>61046</v>
      </c>
      <c r="E13" s="41">
        <v>6234</v>
      </c>
      <c r="F13" s="41">
        <v>3822</v>
      </c>
      <c r="G13" s="41">
        <v>8453</v>
      </c>
      <c r="H13" s="45">
        <v>2230.27</v>
      </c>
      <c r="I13" s="45">
        <v>42.96</v>
      </c>
      <c r="J13" s="6">
        <v>0.88940120793997124</v>
      </c>
      <c r="K13" s="6">
        <v>1.0775305632594177</v>
      </c>
      <c r="L13" s="6">
        <v>1.7592125063738231</v>
      </c>
      <c r="M13" s="6">
        <v>1.0046775893391278</v>
      </c>
      <c r="N13" s="6">
        <v>0.88940120793997135</v>
      </c>
      <c r="O13" s="6">
        <v>0.83712610396972797</v>
      </c>
      <c r="P13" s="6">
        <v>0.87206072080126751</v>
      </c>
      <c r="Q13" s="6">
        <v>0.99718266385713838</v>
      </c>
      <c r="R13" s="42">
        <v>0.92360347533798748</v>
      </c>
    </row>
    <row r="14" spans="1:26" x14ac:dyDescent="0.2">
      <c r="A14" s="24">
        <v>9</v>
      </c>
      <c r="B14" s="25" t="s">
        <v>18</v>
      </c>
      <c r="C14" s="40">
        <v>10854</v>
      </c>
      <c r="D14" s="41">
        <v>0</v>
      </c>
      <c r="E14" s="41">
        <v>3590</v>
      </c>
      <c r="F14" s="41">
        <v>460</v>
      </c>
      <c r="G14" s="41">
        <v>1100</v>
      </c>
      <c r="H14" s="45">
        <v>2876.24</v>
      </c>
      <c r="I14" s="45">
        <v>15.81</v>
      </c>
      <c r="J14" s="6">
        <v>2.7438992930559487</v>
      </c>
      <c r="K14" s="6">
        <v>1.3307536392113506</v>
      </c>
      <c r="L14" s="6">
        <v>1</v>
      </c>
      <c r="M14" s="6">
        <v>1.0056572640134978</v>
      </c>
      <c r="N14" s="6">
        <v>2.7438992930559487</v>
      </c>
      <c r="O14" s="6">
        <v>0.52448746905635812</v>
      </c>
      <c r="P14" s="6">
        <v>1.0392593212542098</v>
      </c>
      <c r="Q14" s="6">
        <v>0.70004261903498144</v>
      </c>
      <c r="R14" s="42">
        <v>1.1122122701372892</v>
      </c>
    </row>
    <row r="15" spans="1:26" x14ac:dyDescent="0.2">
      <c r="A15" s="24">
        <v>10</v>
      </c>
      <c r="B15" s="25" t="s">
        <v>19</v>
      </c>
      <c r="C15" s="40">
        <v>15660</v>
      </c>
      <c r="D15" s="41">
        <v>7227</v>
      </c>
      <c r="E15" s="41">
        <v>5341</v>
      </c>
      <c r="F15" s="41">
        <v>915</v>
      </c>
      <c r="G15" s="41">
        <v>2035</v>
      </c>
      <c r="H15" s="45">
        <v>2572.92</v>
      </c>
      <c r="I15" s="45">
        <v>57.21</v>
      </c>
      <c r="J15" s="6">
        <v>2.0859439927732613</v>
      </c>
      <c r="K15" s="6">
        <v>1.341060025542784</v>
      </c>
      <c r="L15" s="6">
        <v>1.4614942528735633</v>
      </c>
      <c r="M15" s="6">
        <v>1.026428459347045</v>
      </c>
      <c r="N15" s="6">
        <v>2.0859439927732613</v>
      </c>
      <c r="O15" s="6">
        <v>1.0869831082424013</v>
      </c>
      <c r="P15" s="6">
        <v>1.3706386091252121</v>
      </c>
      <c r="Q15" s="6">
        <v>1.0310320068844572</v>
      </c>
      <c r="R15" s="42">
        <v>1.3092938032280355</v>
      </c>
    </row>
    <row r="16" spans="1:26" x14ac:dyDescent="0.2">
      <c r="A16" s="24">
        <v>11</v>
      </c>
      <c r="B16" s="25" t="s">
        <v>20</v>
      </c>
      <c r="C16" s="40">
        <v>9856</v>
      </c>
      <c r="D16" s="41">
        <v>4412</v>
      </c>
      <c r="E16" s="41">
        <v>4141</v>
      </c>
      <c r="F16" s="41">
        <v>474</v>
      </c>
      <c r="G16" s="41">
        <v>1128</v>
      </c>
      <c r="H16" s="45">
        <v>2654.65</v>
      </c>
      <c r="I16" s="45">
        <v>48.03</v>
      </c>
      <c r="J16" s="6">
        <v>2.96098649825784</v>
      </c>
      <c r="K16" s="6">
        <v>1.4201501623376624</v>
      </c>
      <c r="L16" s="6">
        <v>1.4476461038961039</v>
      </c>
      <c r="M16" s="6">
        <v>1.0222953501134922</v>
      </c>
      <c r="N16" s="6">
        <v>2.96098649825784</v>
      </c>
      <c r="O16" s="6">
        <v>0.93469549738030833</v>
      </c>
      <c r="P16" s="6">
        <v>1.2731877785014398</v>
      </c>
      <c r="Q16" s="6">
        <v>1.0814924503035142</v>
      </c>
      <c r="R16" s="42">
        <v>1.4280365855822361</v>
      </c>
    </row>
    <row r="17" spans="1:18" x14ac:dyDescent="0.2">
      <c r="A17" s="24">
        <v>12</v>
      </c>
      <c r="B17" s="25" t="s">
        <v>21</v>
      </c>
      <c r="C17" s="40">
        <v>16296</v>
      </c>
      <c r="D17" s="41">
        <v>5705</v>
      </c>
      <c r="E17" s="41">
        <v>5496</v>
      </c>
      <c r="F17" s="41">
        <v>794</v>
      </c>
      <c r="G17" s="41">
        <v>2032</v>
      </c>
      <c r="H17" s="45">
        <v>2449.38</v>
      </c>
      <c r="I17" s="45">
        <v>50.43</v>
      </c>
      <c r="J17" s="6">
        <v>2.0279505968844664</v>
      </c>
      <c r="K17" s="6">
        <v>1.3372606774668632</v>
      </c>
      <c r="L17" s="6">
        <v>1.3500859106529211</v>
      </c>
      <c r="M17" s="6">
        <v>1.0173693960726196</v>
      </c>
      <c r="N17" s="6">
        <v>2.0279505968844664</v>
      </c>
      <c r="O17" s="6">
        <v>0.82758970537544718</v>
      </c>
      <c r="P17" s="6">
        <v>1.2999026653473928</v>
      </c>
      <c r="Q17" s="6">
        <v>0.94973905578306772</v>
      </c>
      <c r="R17" s="42">
        <v>1.2124493053025822</v>
      </c>
    </row>
    <row r="18" spans="1:18" x14ac:dyDescent="0.2">
      <c r="A18" s="24">
        <v>13</v>
      </c>
      <c r="B18" s="25" t="s">
        <v>22</v>
      </c>
      <c r="C18" s="40">
        <v>30920</v>
      </c>
      <c r="D18" s="41">
        <v>17208</v>
      </c>
      <c r="E18" s="41">
        <v>8244</v>
      </c>
      <c r="F18" s="41">
        <v>1417</v>
      </c>
      <c r="G18" s="41">
        <v>3315</v>
      </c>
      <c r="H18" s="45">
        <v>2449.38</v>
      </c>
      <c r="I18" s="45">
        <v>19</v>
      </c>
      <c r="J18" s="6">
        <v>1.3525835357965481</v>
      </c>
      <c r="K18" s="6">
        <v>1.2666235446313066</v>
      </c>
      <c r="L18" s="6">
        <v>1.5565329883570505</v>
      </c>
      <c r="M18" s="6">
        <v>0.99407928862541683</v>
      </c>
      <c r="N18" s="6">
        <v>1.3525835357965481</v>
      </c>
      <c r="O18" s="6">
        <v>0.83057091937705818</v>
      </c>
      <c r="P18" s="6">
        <v>1.0343940951756609</v>
      </c>
      <c r="Q18" s="6">
        <v>1.0371288240404466</v>
      </c>
      <c r="R18" s="42">
        <v>1.0625159944463973</v>
      </c>
    </row>
    <row r="19" spans="1:18" x14ac:dyDescent="0.2">
      <c r="A19" s="24">
        <v>14</v>
      </c>
      <c r="B19" s="25" t="s">
        <v>23</v>
      </c>
      <c r="C19" s="40">
        <v>12313</v>
      </c>
      <c r="D19" s="41">
        <v>0</v>
      </c>
      <c r="E19" s="41">
        <v>3500</v>
      </c>
      <c r="F19" s="41">
        <v>741</v>
      </c>
      <c r="G19" s="41">
        <v>1794</v>
      </c>
      <c r="H19" s="45">
        <v>2449.38</v>
      </c>
      <c r="I19" s="45">
        <v>55.11</v>
      </c>
      <c r="J19" s="6">
        <v>2.4898629843928588</v>
      </c>
      <c r="K19" s="6">
        <v>1.2842524161455373</v>
      </c>
      <c r="L19" s="6">
        <v>1</v>
      </c>
      <c r="M19" s="6">
        <v>1.0208373471656169</v>
      </c>
      <c r="N19" s="6">
        <v>2.4898629843928588</v>
      </c>
      <c r="O19" s="6">
        <v>0.72959309472765299</v>
      </c>
      <c r="P19" s="6">
        <v>1.4636556180005023</v>
      </c>
      <c r="Q19" s="6">
        <v>0.67558066227293667</v>
      </c>
      <c r="R19" s="42">
        <v>1.2070313898386926</v>
      </c>
    </row>
    <row r="20" spans="1:18" x14ac:dyDescent="0.2">
      <c r="A20" s="24">
        <v>15</v>
      </c>
      <c r="B20" s="25" t="s">
        <v>24</v>
      </c>
      <c r="C20" s="40">
        <v>26679</v>
      </c>
      <c r="D20" s="41">
        <v>14632</v>
      </c>
      <c r="E20" s="41">
        <v>7422</v>
      </c>
      <c r="F20" s="41">
        <v>1290</v>
      </c>
      <c r="G20" s="41">
        <v>2780</v>
      </c>
      <c r="H20" s="45">
        <v>2690.56</v>
      </c>
      <c r="I20" s="45">
        <v>45.9</v>
      </c>
      <c r="J20" s="6">
        <v>1.4722172092967978</v>
      </c>
      <c r="K20" s="6">
        <v>1.2781963341954345</v>
      </c>
      <c r="L20" s="6">
        <v>1.5484463435661007</v>
      </c>
      <c r="M20" s="6">
        <v>1.0218898559931073</v>
      </c>
      <c r="N20" s="6">
        <v>1.4722172092967978</v>
      </c>
      <c r="O20" s="6">
        <v>0.90435183591753476</v>
      </c>
      <c r="P20" s="6">
        <v>1.0429183471962578</v>
      </c>
      <c r="Q20" s="6">
        <v>1.0411673653075324</v>
      </c>
      <c r="R20" s="42">
        <v>1.095683743328828</v>
      </c>
    </row>
    <row r="21" spans="1:18" x14ac:dyDescent="0.2">
      <c r="A21" s="24">
        <v>16</v>
      </c>
      <c r="B21" s="25" t="s">
        <v>25</v>
      </c>
      <c r="C21" s="40">
        <v>40536</v>
      </c>
      <c r="D21" s="41">
        <v>23479</v>
      </c>
      <c r="E21" s="41">
        <v>4733</v>
      </c>
      <c r="F21" s="41">
        <v>1921</v>
      </c>
      <c r="G21" s="41">
        <v>4375</v>
      </c>
      <c r="H21" s="45">
        <v>2604.7399999999998</v>
      </c>
      <c r="I21" s="45">
        <v>44.85</v>
      </c>
      <c r="J21" s="6">
        <v>1.1740547396592971</v>
      </c>
      <c r="K21" s="6">
        <v>1.1167604104993092</v>
      </c>
      <c r="L21" s="6">
        <v>1.579213538582988</v>
      </c>
      <c r="M21" s="6">
        <v>1.0183087949991116</v>
      </c>
      <c r="N21" s="6">
        <v>1.1740547396592971</v>
      </c>
      <c r="O21" s="6">
        <v>0.78702092839748894</v>
      </c>
      <c r="P21" s="6">
        <v>0.94048110264519902</v>
      </c>
      <c r="Q21" s="6">
        <v>0.9277430009706531</v>
      </c>
      <c r="R21" s="42">
        <v>0.95441492488325752</v>
      </c>
    </row>
    <row r="22" spans="1:18" x14ac:dyDescent="0.2">
      <c r="A22" s="24">
        <v>17</v>
      </c>
      <c r="B22" s="25" t="s">
        <v>26</v>
      </c>
      <c r="C22" s="40">
        <v>30318</v>
      </c>
      <c r="D22" s="41">
        <v>13641</v>
      </c>
      <c r="E22" s="41">
        <v>2991</v>
      </c>
      <c r="F22" s="41">
        <v>1764</v>
      </c>
      <c r="G22" s="41">
        <v>4359</v>
      </c>
      <c r="H22" s="45">
        <v>2604.7399999999998</v>
      </c>
      <c r="I22" s="45">
        <v>43.9</v>
      </c>
      <c r="J22" s="6">
        <v>1.3675269782581063</v>
      </c>
      <c r="K22" s="6">
        <v>1.0986542647931921</v>
      </c>
      <c r="L22" s="6">
        <v>1.4499307342172967</v>
      </c>
      <c r="M22" s="6">
        <v>1.0176048305678407</v>
      </c>
      <c r="N22" s="6">
        <v>1.3675269782581063</v>
      </c>
      <c r="O22" s="6">
        <v>0.87217761976209562</v>
      </c>
      <c r="P22" s="6">
        <v>1.2316857852303307</v>
      </c>
      <c r="Q22" s="6">
        <v>0.83798282977229432</v>
      </c>
      <c r="R22" s="42">
        <v>1.0422634218060542</v>
      </c>
    </row>
    <row r="23" spans="1:18" x14ac:dyDescent="0.2">
      <c r="A23" s="24">
        <v>18</v>
      </c>
      <c r="B23" s="25" t="s">
        <v>27</v>
      </c>
      <c r="C23" s="40">
        <v>8776</v>
      </c>
      <c r="D23" s="41">
        <v>4077</v>
      </c>
      <c r="E23" s="41">
        <v>3938</v>
      </c>
      <c r="F23" s="41">
        <v>422</v>
      </c>
      <c r="G23" s="41">
        <v>952</v>
      </c>
      <c r="H23" s="45">
        <v>2449.38</v>
      </c>
      <c r="I23" s="45">
        <v>60.44</v>
      </c>
      <c r="J23" s="6">
        <v>3.2515363407964073</v>
      </c>
      <c r="K23" s="6">
        <v>1.4487237921604375</v>
      </c>
      <c r="L23" s="6">
        <v>1.4645624430264357</v>
      </c>
      <c r="M23" s="6">
        <v>1.0247869581326419</v>
      </c>
      <c r="N23" s="6">
        <v>3.2515363407964073</v>
      </c>
      <c r="O23" s="6">
        <v>0.96685724603616896</v>
      </c>
      <c r="P23" s="6">
        <v>1.2340504626853654</v>
      </c>
      <c r="Q23" s="6">
        <v>1.1161441926159967</v>
      </c>
      <c r="R23" s="42">
        <v>1.4835128255911092</v>
      </c>
    </row>
    <row r="24" spans="1:18" x14ac:dyDescent="0.2">
      <c r="A24" s="24">
        <v>19</v>
      </c>
      <c r="B24" s="25" t="s">
        <v>28</v>
      </c>
      <c r="C24" s="40">
        <v>17228</v>
      </c>
      <c r="D24" s="41">
        <v>6683</v>
      </c>
      <c r="E24" s="41">
        <v>3869</v>
      </c>
      <c r="F24" s="41">
        <v>888</v>
      </c>
      <c r="G24" s="41">
        <v>2209</v>
      </c>
      <c r="H24" s="45">
        <v>2449.38</v>
      </c>
      <c r="I24" s="45">
        <v>57.4</v>
      </c>
      <c r="J24" s="6">
        <v>1.950701354006807</v>
      </c>
      <c r="K24" s="6">
        <v>1.2245762711864407</v>
      </c>
      <c r="L24" s="6">
        <v>1.3879150220571164</v>
      </c>
      <c r="M24" s="6">
        <v>1.022534271952575</v>
      </c>
      <c r="N24" s="6">
        <v>1.950701354006807</v>
      </c>
      <c r="O24" s="6">
        <v>0.82836956959428232</v>
      </c>
      <c r="P24" s="6">
        <v>1.2302630165279724</v>
      </c>
      <c r="Q24" s="6">
        <v>0.89407825933397123</v>
      </c>
      <c r="R24" s="42">
        <v>1.1563259282177152</v>
      </c>
    </row>
    <row r="25" spans="1:18" x14ac:dyDescent="0.2">
      <c r="A25" s="24">
        <v>20</v>
      </c>
      <c r="B25" s="25" t="s">
        <v>29</v>
      </c>
      <c r="C25" s="40">
        <v>57354</v>
      </c>
      <c r="D25" s="41">
        <v>28429</v>
      </c>
      <c r="E25" s="41">
        <v>5490</v>
      </c>
      <c r="F25" s="41">
        <v>3168</v>
      </c>
      <c r="G25" s="41">
        <v>7700</v>
      </c>
      <c r="H25" s="45">
        <v>2736.64</v>
      </c>
      <c r="I25" s="45">
        <v>39.76</v>
      </c>
      <c r="J25" s="6">
        <v>1.0057238017719647</v>
      </c>
      <c r="K25" s="6">
        <v>1.0957213097604352</v>
      </c>
      <c r="L25" s="6">
        <v>1.4956759772640096</v>
      </c>
      <c r="M25" s="6">
        <v>1.0188450566484781</v>
      </c>
      <c r="N25" s="6">
        <v>1.0057238017719647</v>
      </c>
      <c r="O25" s="6">
        <v>0.85287753381278752</v>
      </c>
      <c r="P25" s="6">
        <v>1.1484409423531923</v>
      </c>
      <c r="Q25" s="6">
        <v>0.8621134977176288</v>
      </c>
      <c r="R25" s="42">
        <v>0.96656590865398095</v>
      </c>
    </row>
    <row r="26" spans="1:18" x14ac:dyDescent="0.2">
      <c r="A26" s="24">
        <v>21</v>
      </c>
      <c r="B26" s="25" t="s">
        <v>30</v>
      </c>
      <c r="C26" s="40">
        <v>14824</v>
      </c>
      <c r="D26" s="41">
        <v>5716</v>
      </c>
      <c r="E26" s="41">
        <v>5311</v>
      </c>
      <c r="F26" s="41">
        <v>763</v>
      </c>
      <c r="G26" s="41">
        <v>1885</v>
      </c>
      <c r="H26" s="45">
        <v>2492.84</v>
      </c>
      <c r="I26" s="45">
        <v>60.95</v>
      </c>
      <c r="J26" s="6">
        <v>2.169743856370026</v>
      </c>
      <c r="K26" s="6">
        <v>1.3582703723691312</v>
      </c>
      <c r="L26" s="6">
        <v>1.3855909336211549</v>
      </c>
      <c r="M26" s="6">
        <v>1.0265843371313743</v>
      </c>
      <c r="N26" s="6">
        <v>2.169743856370026</v>
      </c>
      <c r="O26" s="6">
        <v>0.91959048878287564</v>
      </c>
      <c r="P26" s="6">
        <v>1.3586269114843228</v>
      </c>
      <c r="Q26" s="6">
        <v>0.99002937122186985</v>
      </c>
      <c r="R26" s="42">
        <v>1.2812652298046214</v>
      </c>
    </row>
    <row r="27" spans="1:18" x14ac:dyDescent="0.2">
      <c r="A27" s="24">
        <v>22</v>
      </c>
      <c r="B27" s="25" t="s">
        <v>31</v>
      </c>
      <c r="C27" s="40">
        <v>26367</v>
      </c>
      <c r="D27" s="41">
        <v>14937</v>
      </c>
      <c r="E27" s="41">
        <v>4748</v>
      </c>
      <c r="F27" s="41">
        <v>1696</v>
      </c>
      <c r="G27" s="41">
        <v>3888</v>
      </c>
      <c r="H27" s="45">
        <v>1995.41</v>
      </c>
      <c r="I27" s="45">
        <v>48.44</v>
      </c>
      <c r="J27" s="6">
        <v>1.4825381320146116</v>
      </c>
      <c r="K27" s="6">
        <v>1.1800735768195092</v>
      </c>
      <c r="L27" s="6">
        <v>1.5665035840254864</v>
      </c>
      <c r="M27" s="6">
        <v>1.001067513433642</v>
      </c>
      <c r="N27" s="6">
        <v>1.4825381320146116</v>
      </c>
      <c r="O27" s="6">
        <v>1.1007493060136864</v>
      </c>
      <c r="P27" s="6">
        <v>1.3347852356745151</v>
      </c>
      <c r="Q27" s="6">
        <v>0.97245003749757297</v>
      </c>
      <c r="R27" s="42">
        <v>1.1764072657149311</v>
      </c>
    </row>
    <row r="28" spans="1:18" x14ac:dyDescent="0.2">
      <c r="A28" s="24">
        <v>23</v>
      </c>
      <c r="B28" s="25" t="s">
        <v>32</v>
      </c>
      <c r="C28" s="40">
        <v>14262</v>
      </c>
      <c r="D28" s="41">
        <v>7371</v>
      </c>
      <c r="E28" s="41">
        <v>4521</v>
      </c>
      <c r="F28" s="41">
        <v>1019</v>
      </c>
      <c r="G28" s="41">
        <v>2118</v>
      </c>
      <c r="H28" s="45">
        <v>2480.37</v>
      </c>
      <c r="I28" s="45">
        <v>51.26</v>
      </c>
      <c r="J28" s="6">
        <v>2.2316002613118262</v>
      </c>
      <c r="K28" s="6">
        <v>1.3169962137147664</v>
      </c>
      <c r="L28" s="6">
        <v>1.516827934371056</v>
      </c>
      <c r="M28" s="6">
        <v>1.0189966131904606</v>
      </c>
      <c r="N28" s="6">
        <v>2.2316002613118262</v>
      </c>
      <c r="O28" s="6">
        <v>1.3449519896044495</v>
      </c>
      <c r="P28" s="6">
        <v>1.5271306501037709</v>
      </c>
      <c r="Q28" s="6">
        <v>1.0508667791610848</v>
      </c>
      <c r="R28" s="42">
        <v>1.4189050241830683</v>
      </c>
    </row>
    <row r="29" spans="1:18" x14ac:dyDescent="0.2">
      <c r="A29" s="24">
        <v>24</v>
      </c>
      <c r="B29" s="25" t="s">
        <v>33</v>
      </c>
      <c r="C29" s="40">
        <v>10960</v>
      </c>
      <c r="D29" s="41">
        <v>0</v>
      </c>
      <c r="E29" s="41">
        <v>4632</v>
      </c>
      <c r="F29" s="41">
        <v>839</v>
      </c>
      <c r="G29" s="41">
        <v>1911</v>
      </c>
      <c r="H29" s="45">
        <v>1995.41</v>
      </c>
      <c r="I29" s="45">
        <v>39.54</v>
      </c>
      <c r="J29" s="6">
        <v>2.7231645006231084</v>
      </c>
      <c r="K29" s="6">
        <v>1.4226277372262774</v>
      </c>
      <c r="L29" s="6">
        <v>1</v>
      </c>
      <c r="M29" s="6">
        <v>0.99447247823542051</v>
      </c>
      <c r="N29" s="6">
        <v>2.7231645006231084</v>
      </c>
      <c r="O29" s="6">
        <v>1.0015090820521786</v>
      </c>
      <c r="P29" s="6">
        <v>1.8901992068625222</v>
      </c>
      <c r="Q29" s="6">
        <v>0.74837296531452402</v>
      </c>
      <c r="R29" s="42">
        <v>1.4324668692569866</v>
      </c>
    </row>
    <row r="30" spans="1:18" x14ac:dyDescent="0.2">
      <c r="A30" s="24">
        <v>25</v>
      </c>
      <c r="B30" s="25" t="s">
        <v>34</v>
      </c>
      <c r="C30" s="40">
        <v>36094</v>
      </c>
      <c r="D30" s="41">
        <v>25564</v>
      </c>
      <c r="E30" s="41">
        <v>5699</v>
      </c>
      <c r="F30" s="41">
        <v>1701</v>
      </c>
      <c r="G30" s="41">
        <v>4097</v>
      </c>
      <c r="H30" s="45">
        <v>2313.9899999999998</v>
      </c>
      <c r="I30" s="45">
        <v>34.61</v>
      </c>
      <c r="J30" s="6">
        <v>1.2447022476541605</v>
      </c>
      <c r="K30" s="6">
        <v>1.1578932786612732</v>
      </c>
      <c r="L30" s="6">
        <v>1.7082617609574999</v>
      </c>
      <c r="M30" s="6">
        <v>1.0012245187537625</v>
      </c>
      <c r="N30" s="6">
        <v>1.2447022476541605</v>
      </c>
      <c r="O30" s="6">
        <v>0.86306434046914082</v>
      </c>
      <c r="P30" s="6">
        <v>1.0083338862012903</v>
      </c>
      <c r="Q30" s="6">
        <v>1.040518415166009</v>
      </c>
      <c r="R30" s="42">
        <v>1.0427907383930881</v>
      </c>
    </row>
    <row r="31" spans="1:18" x14ac:dyDescent="0.2">
      <c r="A31" s="24">
        <v>26</v>
      </c>
      <c r="B31" s="25" t="s">
        <v>35</v>
      </c>
      <c r="C31" s="40">
        <v>14503</v>
      </c>
      <c r="D31" s="41">
        <v>0</v>
      </c>
      <c r="E31" s="41">
        <v>1112</v>
      </c>
      <c r="F31" s="41">
        <v>859</v>
      </c>
      <c r="G31" s="41">
        <v>1929</v>
      </c>
      <c r="H31" s="45">
        <v>2143.59</v>
      </c>
      <c r="I31" s="45">
        <v>39.799999999999997</v>
      </c>
      <c r="J31" s="6">
        <v>2.2044875492538969</v>
      </c>
      <c r="K31" s="6">
        <v>1.0766737916293181</v>
      </c>
      <c r="L31" s="6">
        <v>1</v>
      </c>
      <c r="M31" s="6">
        <v>0.99950489755169569</v>
      </c>
      <c r="N31" s="6">
        <v>2.2044875492538969</v>
      </c>
      <c r="O31" s="6">
        <v>0.58941859063607893</v>
      </c>
      <c r="P31" s="6">
        <v>1.0967732557102086</v>
      </c>
      <c r="Q31" s="6">
        <v>0.56638397876949642</v>
      </c>
      <c r="R31" s="42">
        <v>0.99121071581977105</v>
      </c>
    </row>
    <row r="32" spans="1:18" x14ac:dyDescent="0.2">
      <c r="A32" s="24">
        <v>27</v>
      </c>
      <c r="B32" s="25" t="s">
        <v>36</v>
      </c>
      <c r="C32" s="40">
        <v>54377</v>
      </c>
      <c r="D32" s="41">
        <v>39412</v>
      </c>
      <c r="E32" s="41">
        <v>6265</v>
      </c>
      <c r="F32" s="41">
        <v>2784</v>
      </c>
      <c r="G32" s="41">
        <v>7710</v>
      </c>
      <c r="H32" s="45">
        <v>2026.13</v>
      </c>
      <c r="I32" s="45">
        <v>47.6</v>
      </c>
      <c r="J32" s="6">
        <v>1.0279361297392144</v>
      </c>
      <c r="K32" s="6">
        <v>1.1152141530426467</v>
      </c>
      <c r="L32" s="6">
        <v>1.7247917317983705</v>
      </c>
      <c r="M32" s="6">
        <v>1.0014484166246624</v>
      </c>
      <c r="N32" s="6">
        <v>1.0279361297392144</v>
      </c>
      <c r="O32" s="6">
        <v>0.91200443472688142</v>
      </c>
      <c r="P32" s="6">
        <v>1.2133871573939401</v>
      </c>
      <c r="Q32" s="6">
        <v>1.0118630855493014</v>
      </c>
      <c r="R32" s="42">
        <v>1.0596496856089292</v>
      </c>
    </row>
    <row r="33" spans="1:18" x14ac:dyDescent="0.2">
      <c r="A33" s="24">
        <v>28</v>
      </c>
      <c r="B33" s="25" t="s">
        <v>37</v>
      </c>
      <c r="C33" s="40">
        <v>16346</v>
      </c>
      <c r="D33" s="41">
        <v>4457</v>
      </c>
      <c r="E33" s="41">
        <v>2882</v>
      </c>
      <c r="F33" s="41">
        <v>1336</v>
      </c>
      <c r="G33" s="41">
        <v>2876</v>
      </c>
      <c r="H33" s="45">
        <v>2449.38</v>
      </c>
      <c r="I33" s="45">
        <v>25.3</v>
      </c>
      <c r="J33" s="6">
        <v>2.023582706890326</v>
      </c>
      <c r="K33" s="6">
        <v>1.1763122476446837</v>
      </c>
      <c r="L33" s="6">
        <v>1.2726660956809006</v>
      </c>
      <c r="M33" s="6">
        <v>0.9987476843275287</v>
      </c>
      <c r="N33" s="6">
        <v>2.023582706890326</v>
      </c>
      <c r="O33" s="6">
        <v>1.1300750510640316</v>
      </c>
      <c r="P33" s="6">
        <v>1.5839052359605106</v>
      </c>
      <c r="Q33" s="6">
        <v>0.78752420652498911</v>
      </c>
      <c r="R33" s="42">
        <v>1.262251205961606</v>
      </c>
    </row>
    <row r="34" spans="1:18" x14ac:dyDescent="0.2">
      <c r="A34" s="24">
        <v>29</v>
      </c>
      <c r="B34" s="25" t="s">
        <v>38</v>
      </c>
      <c r="C34" s="40">
        <v>12117</v>
      </c>
      <c r="D34" s="41">
        <v>5695</v>
      </c>
      <c r="E34" s="41">
        <v>1978</v>
      </c>
      <c r="F34" s="41">
        <v>535</v>
      </c>
      <c r="G34" s="41">
        <v>1295</v>
      </c>
      <c r="H34" s="45">
        <v>2449.38</v>
      </c>
      <c r="I34" s="45">
        <v>72.14</v>
      </c>
      <c r="J34" s="6">
        <v>2.5204326918238236</v>
      </c>
      <c r="K34" s="6">
        <v>1.1632417264999588</v>
      </c>
      <c r="L34" s="6">
        <v>1.4700008252867871</v>
      </c>
      <c r="M34" s="6">
        <v>1.0334568358651353</v>
      </c>
      <c r="N34" s="6">
        <v>2.5204326918238236</v>
      </c>
      <c r="O34" s="6">
        <v>0.72153601251049682</v>
      </c>
      <c r="P34" s="6">
        <v>0.98448788971499968</v>
      </c>
      <c r="Q34" s="6">
        <v>0.89952734331574591</v>
      </c>
      <c r="R34" s="42">
        <v>1.1689570932995166</v>
      </c>
    </row>
    <row r="35" spans="1:18" x14ac:dyDescent="0.2">
      <c r="A35" s="24">
        <v>30</v>
      </c>
      <c r="B35" s="25" t="s">
        <v>39</v>
      </c>
      <c r="C35" s="40">
        <v>50179</v>
      </c>
      <c r="D35" s="41">
        <v>37120</v>
      </c>
      <c r="E35" s="41">
        <v>8808</v>
      </c>
      <c r="F35" s="41">
        <v>2291</v>
      </c>
      <c r="G35" s="41">
        <v>5642</v>
      </c>
      <c r="H35" s="45">
        <v>2430.31</v>
      </c>
      <c r="I35" s="45">
        <v>42</v>
      </c>
      <c r="J35" s="6">
        <v>1.0637374783640421</v>
      </c>
      <c r="K35" s="6">
        <v>1.1755315968831583</v>
      </c>
      <c r="L35" s="6">
        <v>1.7397516889535463</v>
      </c>
      <c r="M35" s="6">
        <v>1.0104997865169658</v>
      </c>
      <c r="N35" s="6">
        <v>1.0637374783640421</v>
      </c>
      <c r="O35" s="6">
        <v>0.87252992649896621</v>
      </c>
      <c r="P35" s="6">
        <v>1.023422629734231</v>
      </c>
      <c r="Q35" s="6">
        <v>1.0758417457447651</v>
      </c>
      <c r="R35" s="42">
        <v>1.033394115584588</v>
      </c>
    </row>
    <row r="36" spans="1:18" x14ac:dyDescent="0.2">
      <c r="A36" s="24">
        <v>31</v>
      </c>
      <c r="B36" s="25" t="s">
        <v>40</v>
      </c>
      <c r="C36" s="40">
        <v>15904</v>
      </c>
      <c r="D36" s="41">
        <v>6373</v>
      </c>
      <c r="E36" s="41">
        <v>5529</v>
      </c>
      <c r="F36" s="41">
        <v>789</v>
      </c>
      <c r="G36" s="41">
        <v>1948</v>
      </c>
      <c r="H36" s="45">
        <v>2449.38</v>
      </c>
      <c r="I36" s="45">
        <v>56.12</v>
      </c>
      <c r="J36" s="6">
        <v>2.0631465623006329</v>
      </c>
      <c r="K36" s="6">
        <v>1.3476483903420524</v>
      </c>
      <c r="L36" s="6">
        <v>1.400716800804829</v>
      </c>
      <c r="M36" s="6">
        <v>1.0215857725083364</v>
      </c>
      <c r="N36" s="6">
        <v>2.0631465623006329</v>
      </c>
      <c r="O36" s="6">
        <v>0.88469149359673749</v>
      </c>
      <c r="P36" s="6">
        <v>1.2921336048015013</v>
      </c>
      <c r="Q36" s="6">
        <v>0.99301029976304689</v>
      </c>
      <c r="R36" s="42">
        <v>1.2415450188759933</v>
      </c>
    </row>
    <row r="37" spans="1:18" x14ac:dyDescent="0.2">
      <c r="A37" s="24">
        <v>32</v>
      </c>
      <c r="B37" s="25" t="s">
        <v>41</v>
      </c>
      <c r="C37" s="40">
        <v>23861</v>
      </c>
      <c r="D37" s="41">
        <v>16909</v>
      </c>
      <c r="E37" s="41">
        <v>908</v>
      </c>
      <c r="F37" s="41">
        <v>1200</v>
      </c>
      <c r="G37" s="41">
        <v>2925</v>
      </c>
      <c r="H37" s="45">
        <v>2928.18</v>
      </c>
      <c r="I37" s="45">
        <v>51.63</v>
      </c>
      <c r="J37" s="6">
        <v>1.5752266429248256</v>
      </c>
      <c r="K37" s="6">
        <v>1.0380537278404089</v>
      </c>
      <c r="L37" s="6">
        <v>1.7086459075478815</v>
      </c>
      <c r="M37" s="6">
        <v>1.0338968574488385</v>
      </c>
      <c r="N37" s="6">
        <v>1.5752266429248258</v>
      </c>
      <c r="O37" s="6">
        <v>0.85282744581704162</v>
      </c>
      <c r="P37" s="6">
        <v>1.0081094375560287</v>
      </c>
      <c r="Q37" s="6">
        <v>0.93303668919702876</v>
      </c>
      <c r="R37" s="42">
        <v>1.0504568038948348</v>
      </c>
    </row>
    <row r="38" spans="1:18" x14ac:dyDescent="0.2">
      <c r="A38" s="24">
        <v>33</v>
      </c>
      <c r="B38" s="25" t="s">
        <v>42</v>
      </c>
      <c r="C38" s="40">
        <v>22434</v>
      </c>
      <c r="D38" s="41">
        <v>7046</v>
      </c>
      <c r="E38" s="41">
        <v>5523</v>
      </c>
      <c r="F38" s="41">
        <v>1057</v>
      </c>
      <c r="G38" s="41">
        <v>2646</v>
      </c>
      <c r="H38" s="45">
        <v>2380.5100000000002</v>
      </c>
      <c r="I38" s="45">
        <v>38.700000000000003</v>
      </c>
      <c r="J38" s="6">
        <v>1.637259647268845</v>
      </c>
      <c r="K38" s="6">
        <v>1.2461888205402514</v>
      </c>
      <c r="L38" s="6">
        <v>1.314076847641972</v>
      </c>
      <c r="M38" s="6">
        <v>1.0064279023256071</v>
      </c>
      <c r="N38" s="6">
        <v>1.637259647268845</v>
      </c>
      <c r="O38" s="6">
        <v>0.71808358605001232</v>
      </c>
      <c r="P38" s="6">
        <v>1.1335039738441983</v>
      </c>
      <c r="Q38" s="6">
        <v>0.8614526930002866</v>
      </c>
      <c r="R38" s="42">
        <v>1.0492634081347443</v>
      </c>
    </row>
    <row r="39" spans="1:18" x14ac:dyDescent="0.2">
      <c r="A39" s="24">
        <v>34</v>
      </c>
      <c r="B39" s="25" t="s">
        <v>43</v>
      </c>
      <c r="C39" s="40">
        <v>9477</v>
      </c>
      <c r="D39" s="41">
        <v>5164</v>
      </c>
      <c r="E39" s="41">
        <v>4056</v>
      </c>
      <c r="F39" s="41">
        <v>398</v>
      </c>
      <c r="G39" s="41">
        <v>878</v>
      </c>
      <c r="H39" s="45">
        <v>2541.4</v>
      </c>
      <c r="I39" s="45">
        <v>55.81</v>
      </c>
      <c r="J39" s="6">
        <v>3.0554060279444202</v>
      </c>
      <c r="K39" s="6">
        <v>1.4279835390946503</v>
      </c>
      <c r="L39" s="6">
        <v>1.5448981745278041</v>
      </c>
      <c r="M39" s="6">
        <v>1.0243615530673753</v>
      </c>
      <c r="N39" s="6">
        <v>3.0554060279444202</v>
      </c>
      <c r="O39" s="6">
        <v>0.87762294125165874</v>
      </c>
      <c r="P39" s="6">
        <v>1.0384211128210861</v>
      </c>
      <c r="Q39" s="6">
        <v>1.1605126522656695</v>
      </c>
      <c r="R39" s="42">
        <v>1.4028048228990655</v>
      </c>
    </row>
    <row r="40" spans="1:18" x14ac:dyDescent="0.2">
      <c r="A40" s="24">
        <v>35</v>
      </c>
      <c r="B40" s="25" t="s">
        <v>44</v>
      </c>
      <c r="C40" s="40">
        <v>16427</v>
      </c>
      <c r="D40" s="41">
        <v>5583</v>
      </c>
      <c r="E40" s="41">
        <v>3426</v>
      </c>
      <c r="F40" s="41">
        <v>830</v>
      </c>
      <c r="G40" s="41">
        <v>1907</v>
      </c>
      <c r="H40" s="45">
        <v>2449.38</v>
      </c>
      <c r="I40" s="45">
        <v>46.54</v>
      </c>
      <c r="J40" s="6">
        <v>2.0165631537608371</v>
      </c>
      <c r="K40" s="6">
        <v>1.2085590795641323</v>
      </c>
      <c r="L40" s="6">
        <v>1.3398672916539842</v>
      </c>
      <c r="M40" s="6">
        <v>1.0144868469803632</v>
      </c>
      <c r="N40" s="6">
        <v>2.0165631537608371</v>
      </c>
      <c r="O40" s="6">
        <v>0.7675653680740977</v>
      </c>
      <c r="P40" s="6">
        <v>1.090636794160895</v>
      </c>
      <c r="Q40" s="6">
        <v>0.85183697905719891</v>
      </c>
      <c r="R40" s="42">
        <v>1.1017496000761673</v>
      </c>
    </row>
    <row r="41" spans="1:18" x14ac:dyDescent="0.2">
      <c r="A41" s="24">
        <v>36</v>
      </c>
      <c r="B41" s="25" t="s">
        <v>45</v>
      </c>
      <c r="C41" s="40">
        <v>20628</v>
      </c>
      <c r="D41" s="41">
        <v>11852</v>
      </c>
      <c r="E41" s="41">
        <v>3015</v>
      </c>
      <c r="F41" s="41">
        <v>959</v>
      </c>
      <c r="G41" s="41">
        <v>2369</v>
      </c>
      <c r="H41" s="45">
        <v>2094.4299999999998</v>
      </c>
      <c r="I41" s="45">
        <v>45.54</v>
      </c>
      <c r="J41" s="6">
        <v>1.7280726646708002</v>
      </c>
      <c r="K41" s="6">
        <v>1.1461605584642234</v>
      </c>
      <c r="L41" s="6">
        <v>1.574558852045763</v>
      </c>
      <c r="M41" s="6">
        <v>1.0021526939342578</v>
      </c>
      <c r="N41" s="6">
        <v>1.7280726646708</v>
      </c>
      <c r="O41" s="6">
        <v>0.777533634389732</v>
      </c>
      <c r="P41" s="6">
        <v>1.0107894464014566</v>
      </c>
      <c r="Q41" s="6">
        <v>0.949360538620032</v>
      </c>
      <c r="R41" s="42">
        <v>1.0738835327640301</v>
      </c>
    </row>
    <row r="42" spans="1:18" x14ac:dyDescent="0.2">
      <c r="A42" s="24">
        <v>37</v>
      </c>
      <c r="B42" s="25" t="s">
        <v>46</v>
      </c>
      <c r="C42" s="40">
        <v>304713</v>
      </c>
      <c r="D42" s="41">
        <v>255161</v>
      </c>
      <c r="E42" s="41">
        <v>4527</v>
      </c>
      <c r="F42" s="41">
        <v>19450</v>
      </c>
      <c r="G42" s="41">
        <v>41472</v>
      </c>
      <c r="H42" s="45">
        <v>2541.83</v>
      </c>
      <c r="I42" s="45">
        <v>27.74</v>
      </c>
      <c r="J42" s="6">
        <v>0.67636655779973043</v>
      </c>
      <c r="K42" s="6">
        <v>1.0148566027704757</v>
      </c>
      <c r="L42" s="6">
        <v>1.8373814047973012</v>
      </c>
      <c r="M42" s="6">
        <v>1.003575301031711</v>
      </c>
      <c r="N42" s="6">
        <v>0.67636655779973043</v>
      </c>
      <c r="O42" s="6">
        <v>1.1045923475912756</v>
      </c>
      <c r="P42" s="6">
        <v>1.0621651451257896</v>
      </c>
      <c r="Q42" s="6">
        <v>0.98091373765063972</v>
      </c>
      <c r="R42" s="42">
        <v>0.96954196573593454</v>
      </c>
    </row>
    <row r="43" spans="1:18" x14ac:dyDescent="0.2">
      <c r="A43" s="24">
        <v>38</v>
      </c>
      <c r="B43" s="11" t="s">
        <v>108</v>
      </c>
      <c r="C43" s="40">
        <v>942539</v>
      </c>
      <c r="D43" s="41">
        <v>895907</v>
      </c>
      <c r="E43" s="41">
        <v>7131</v>
      </c>
      <c r="F43" s="41">
        <v>58476</v>
      </c>
      <c r="G43" s="41">
        <v>111131</v>
      </c>
      <c r="H43" s="45">
        <v>2654.04</v>
      </c>
      <c r="I43" s="45">
        <v>24.42</v>
      </c>
      <c r="J43" s="6">
        <v>0.62468850936335707</v>
      </c>
      <c r="K43" s="6">
        <v>1.0075657346804747</v>
      </c>
      <c r="L43" s="6">
        <v>1.9505251241593187</v>
      </c>
      <c r="M43" s="6">
        <v>1.0047800580492456</v>
      </c>
      <c r="N43" s="6">
        <v>0.62468850936335707</v>
      </c>
      <c r="O43" s="6">
        <v>1.1329055858470862</v>
      </c>
      <c r="P43" s="6">
        <v>0.91464737576970379</v>
      </c>
      <c r="Q43" s="6">
        <v>1.0338362516633648</v>
      </c>
      <c r="R43" s="42">
        <v>0.9448289993189336</v>
      </c>
    </row>
    <row r="44" spans="1:18" x14ac:dyDescent="0.2">
      <c r="A44" s="24">
        <v>39</v>
      </c>
      <c r="B44" s="12" t="s">
        <v>48</v>
      </c>
      <c r="C44" s="40">
        <v>2321</v>
      </c>
      <c r="D44" s="41">
        <v>0</v>
      </c>
      <c r="E44" s="41">
        <v>0</v>
      </c>
      <c r="F44" s="41">
        <v>116</v>
      </c>
      <c r="G44" s="41">
        <v>352</v>
      </c>
      <c r="H44" s="45">
        <v>2449.38</v>
      </c>
      <c r="I44" s="45">
        <v>56.75</v>
      </c>
      <c r="J44" s="6">
        <v>10.625800485493006</v>
      </c>
      <c r="K44" s="6">
        <v>1</v>
      </c>
      <c r="L44" s="6">
        <v>1</v>
      </c>
      <c r="M44" s="6">
        <v>1.0220526120785476</v>
      </c>
      <c r="N44" s="6">
        <v>10.625800485493006</v>
      </c>
      <c r="O44" s="6">
        <v>0.47236264521886184</v>
      </c>
      <c r="P44" s="6">
        <v>1.187720298089354</v>
      </c>
      <c r="Q44" s="6">
        <v>0.5260497498619281</v>
      </c>
      <c r="R44" s="42">
        <v>2.3749128311353429</v>
      </c>
    </row>
    <row r="45" spans="1:18" x14ac:dyDescent="0.2">
      <c r="A45" s="24">
        <v>40</v>
      </c>
      <c r="B45" s="12" t="s">
        <v>49</v>
      </c>
      <c r="C45" s="40">
        <v>13035</v>
      </c>
      <c r="D45" s="41">
        <v>0</v>
      </c>
      <c r="E45" s="41">
        <v>0</v>
      </c>
      <c r="F45" s="41">
        <v>850</v>
      </c>
      <c r="G45" s="41">
        <v>1914</v>
      </c>
      <c r="H45" s="45">
        <v>2242.75</v>
      </c>
      <c r="I45" s="45">
        <v>24.75</v>
      </c>
      <c r="J45" s="6">
        <v>2.3851847277966449</v>
      </c>
      <c r="K45" s="6">
        <v>1</v>
      </c>
      <c r="L45" s="6">
        <v>1</v>
      </c>
      <c r="M45" s="6">
        <v>0.99159131606966833</v>
      </c>
      <c r="N45" s="6">
        <v>2.3851847277966449</v>
      </c>
      <c r="O45" s="6">
        <v>0.59794336294452299</v>
      </c>
      <c r="P45" s="6">
        <v>1.1156732383241359</v>
      </c>
      <c r="Q45" s="6">
        <v>0.5260497498619281</v>
      </c>
      <c r="R45" s="42">
        <v>1.010418235724432</v>
      </c>
    </row>
    <row r="46" spans="1:18" x14ac:dyDescent="0.2">
      <c r="A46" s="24">
        <v>41</v>
      </c>
      <c r="B46" s="12" t="s">
        <v>50</v>
      </c>
      <c r="C46" s="40">
        <v>4872</v>
      </c>
      <c r="D46" s="41">
        <v>4872</v>
      </c>
      <c r="E46" s="41">
        <v>0</v>
      </c>
      <c r="F46" s="41">
        <v>184</v>
      </c>
      <c r="G46" s="41">
        <v>605</v>
      </c>
      <c r="H46" s="45">
        <v>2216.34</v>
      </c>
      <c r="I46" s="45">
        <v>46.29</v>
      </c>
      <c r="J46" s="6">
        <v>5.3762485481997677</v>
      </c>
      <c r="K46" s="6">
        <v>1</v>
      </c>
      <c r="L46" s="6">
        <v>2</v>
      </c>
      <c r="M46" s="6">
        <v>1.0066901976458305</v>
      </c>
      <c r="N46" s="6">
        <v>5.3762485481997677</v>
      </c>
      <c r="O46" s="6">
        <v>0.70316269756880712</v>
      </c>
      <c r="P46" s="6">
        <v>0.95789374629096857</v>
      </c>
      <c r="Q46" s="6">
        <v>1.0520994997238562</v>
      </c>
      <c r="R46" s="42">
        <v>1.6948690486301294</v>
      </c>
    </row>
    <row r="47" spans="1:18" ht="12.75" x14ac:dyDescent="0.2">
      <c r="A47" s="46"/>
      <c r="B47" s="47" t="s">
        <v>51</v>
      </c>
      <c r="C47" s="48">
        <v>2385163</v>
      </c>
      <c r="D47" s="48">
        <v>1836052</v>
      </c>
      <c r="E47" s="48">
        <v>176794</v>
      </c>
      <c r="F47" s="48">
        <v>135683</v>
      </c>
      <c r="G47" s="48">
        <v>289795</v>
      </c>
      <c r="H47" s="49">
        <v>2449.38</v>
      </c>
      <c r="I47" s="49">
        <v>26.99</v>
      </c>
      <c r="J47" s="42">
        <v>1</v>
      </c>
      <c r="K47" s="42">
        <v>1.0741223975049086</v>
      </c>
      <c r="L47" s="42">
        <v>1.769780513952296</v>
      </c>
      <c r="M47" s="42">
        <v>1</v>
      </c>
      <c r="N47" s="42">
        <v>1</v>
      </c>
      <c r="O47" s="42">
        <v>1</v>
      </c>
      <c r="P47" s="42">
        <v>1</v>
      </c>
      <c r="Q47" s="42">
        <v>1</v>
      </c>
      <c r="R47" s="42">
        <v>1.0001</v>
      </c>
    </row>
    <row r="48" spans="1:18" x14ac:dyDescent="0.2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8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2023-10-10T12:07:04Z</cp:lastPrinted>
  <dcterms:created xsi:type="dcterms:W3CDTF">2019-10-08T12:16:22Z</dcterms:created>
  <dcterms:modified xsi:type="dcterms:W3CDTF">2024-10-17T09:00:32Z</dcterms:modified>
</cp:coreProperties>
</file>